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E42F3DA3-CD23-45DB-A647-4D41808D13FA}"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NN'!$A$3:$AC$39</definedName>
    <definedName name="_xlnm._FilterDatabase" localSheetId="3" hidden="1">'ĐẤT PNN'!$A$2:$WWD$38</definedName>
    <definedName name="_xlnm._FilterDatabase" localSheetId="2" hidden="1">'Đầu vào (2)'!$A$1:$WXF$41</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NN'!$A$1:$J$38</definedName>
    <definedName name="_xlnm.Print_Area" localSheetId="3">'ĐẤT PNN'!$A$1:$N$38</definedName>
    <definedName name="_xlnm.Print_Area">#REF!</definedName>
    <definedName name="_xlnm.Print_Titles" localSheetId="4">'ĐẤT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32" i="13" l="1"/>
  <c r="Z25" i="13"/>
  <c r="Z18" i="13"/>
  <c r="Z11" i="13"/>
  <c r="AA32" i="13"/>
  <c r="Y32" i="13"/>
  <c r="X32" i="13"/>
  <c r="AA25" i="13"/>
  <c r="Y25" i="13"/>
  <c r="X25" i="13"/>
  <c r="AA18" i="13"/>
  <c r="Y18" i="13"/>
  <c r="X18" i="13"/>
  <c r="AA11" i="13"/>
  <c r="Y11" i="13"/>
  <c r="X11" i="13"/>
  <c r="AA4" i="13"/>
  <c r="Y4" i="13"/>
  <c r="X4" i="13"/>
  <c r="R32" i="13"/>
  <c r="Q32" i="13"/>
  <c r="P32" i="13"/>
  <c r="O32" i="13"/>
  <c r="R25" i="13"/>
  <c r="Q25" i="13"/>
  <c r="P25" i="13"/>
  <c r="O25" i="13"/>
  <c r="R18" i="13"/>
  <c r="Q18" i="13"/>
  <c r="P18" i="13"/>
  <c r="O18" i="13"/>
  <c r="R11" i="13"/>
  <c r="Q11" i="13"/>
  <c r="P11" i="13"/>
  <c r="O11" i="13"/>
  <c r="R4" i="13"/>
  <c r="P4" i="13"/>
  <c r="O4" i="13"/>
  <c r="X17" i="11"/>
  <c r="X24" i="11" s="1"/>
  <c r="X31" i="11" s="1"/>
  <c r="X38" i="11" s="1"/>
  <c r="X16" i="11"/>
  <c r="X23" i="11" s="1"/>
  <c r="X30" i="11" s="1"/>
  <c r="X37" i="11" s="1"/>
  <c r="X15" i="11"/>
  <c r="X22" i="11" s="1"/>
  <c r="X29" i="11" s="1"/>
  <c r="X36" i="11" s="1"/>
  <c r="X14" i="11"/>
  <c r="X21" i="11" s="1"/>
  <c r="X28" i="11" s="1"/>
  <c r="X35" i="11" s="1"/>
  <c r="X13" i="11"/>
  <c r="X20" i="11" s="1"/>
  <c r="X27" i="11" s="1"/>
  <c r="X34" i="11" s="1"/>
  <c r="X12" i="11"/>
  <c r="X19" i="11" s="1"/>
  <c r="X26" i="11" s="1"/>
  <c r="X33" i="11" s="1"/>
  <c r="V4" i="11"/>
  <c r="U4" i="11"/>
  <c r="T4" i="11"/>
  <c r="S4" i="11"/>
  <c r="W33" i="13"/>
  <c r="W34" i="13" s="1"/>
  <c r="W35" i="13" s="1"/>
  <c r="W36" i="13" s="1"/>
  <c r="W37" i="13" s="1"/>
  <c r="W38" i="13" s="1"/>
  <c r="AA38" i="13" s="1"/>
  <c r="V33" i="13"/>
  <c r="V34" i="13" s="1"/>
  <c r="V35" i="13" s="1"/>
  <c r="V36" i="13" s="1"/>
  <c r="V37" i="13" s="1"/>
  <c r="V38" i="13" s="1"/>
  <c r="Z38" i="13" s="1"/>
  <c r="U33" i="13"/>
  <c r="U34" i="13" s="1"/>
  <c r="U35" i="13" s="1"/>
  <c r="U36" i="13" s="1"/>
  <c r="U37" i="13" s="1"/>
  <c r="U38" i="13" s="1"/>
  <c r="Y38" i="13" s="1"/>
  <c r="T33" i="13"/>
  <c r="T34" i="13" s="1"/>
  <c r="T35" i="13" s="1"/>
  <c r="T36" i="13" s="1"/>
  <c r="T37" i="13" s="1"/>
  <c r="T38" i="13" s="1"/>
  <c r="X38" i="13" s="1"/>
  <c r="W26" i="13"/>
  <c r="W27" i="13" s="1"/>
  <c r="W28" i="13" s="1"/>
  <c r="W29" i="13" s="1"/>
  <c r="W30" i="13" s="1"/>
  <c r="W31" i="13" s="1"/>
  <c r="AA31" i="13" s="1"/>
  <c r="V26" i="13"/>
  <c r="V27" i="13" s="1"/>
  <c r="V28" i="13" s="1"/>
  <c r="V29" i="13" s="1"/>
  <c r="V30" i="13" s="1"/>
  <c r="V31" i="13" s="1"/>
  <c r="Z31" i="13" s="1"/>
  <c r="U26" i="13"/>
  <c r="U27" i="13" s="1"/>
  <c r="U28" i="13" s="1"/>
  <c r="U29" i="13" s="1"/>
  <c r="U30" i="13" s="1"/>
  <c r="U31" i="13" s="1"/>
  <c r="Y31" i="13" s="1"/>
  <c r="T26" i="13"/>
  <c r="T27" i="13" s="1"/>
  <c r="T28" i="13" s="1"/>
  <c r="T29" i="13" s="1"/>
  <c r="T30" i="13" s="1"/>
  <c r="T31" i="13" s="1"/>
  <c r="X31" i="13" s="1"/>
  <c r="W19" i="13"/>
  <c r="W20" i="13" s="1"/>
  <c r="W21" i="13" s="1"/>
  <c r="W22" i="13" s="1"/>
  <c r="W23" i="13" s="1"/>
  <c r="W24" i="13" s="1"/>
  <c r="AA24" i="13" s="1"/>
  <c r="V19" i="13"/>
  <c r="V20" i="13" s="1"/>
  <c r="V21" i="13" s="1"/>
  <c r="V22" i="13" s="1"/>
  <c r="V23" i="13" s="1"/>
  <c r="V24" i="13" s="1"/>
  <c r="Z24" i="13" s="1"/>
  <c r="U19" i="13"/>
  <c r="U20" i="13" s="1"/>
  <c r="U21" i="13" s="1"/>
  <c r="U22" i="13" s="1"/>
  <c r="U23" i="13" s="1"/>
  <c r="U24" i="13" s="1"/>
  <c r="Y24" i="13" s="1"/>
  <c r="T19" i="13"/>
  <c r="T20" i="13" s="1"/>
  <c r="T21" i="13" s="1"/>
  <c r="T22" i="13" s="1"/>
  <c r="T23" i="13" s="1"/>
  <c r="T24" i="13" s="1"/>
  <c r="X24" i="13" s="1"/>
  <c r="W12" i="13"/>
  <c r="W13" i="13" s="1"/>
  <c r="W14" i="13" s="1"/>
  <c r="W15" i="13" s="1"/>
  <c r="W16" i="13" s="1"/>
  <c r="W17" i="13" s="1"/>
  <c r="AA17" i="13" s="1"/>
  <c r="V12" i="13"/>
  <c r="V13" i="13" s="1"/>
  <c r="V14" i="13" s="1"/>
  <c r="V15" i="13" s="1"/>
  <c r="V16" i="13" s="1"/>
  <c r="V17" i="13" s="1"/>
  <c r="Z17" i="13" s="1"/>
  <c r="U12" i="13"/>
  <c r="U13" i="13" s="1"/>
  <c r="U14" i="13" s="1"/>
  <c r="U15" i="13" s="1"/>
  <c r="U16" i="13" s="1"/>
  <c r="U17" i="13" s="1"/>
  <c r="Y17" i="13" s="1"/>
  <c r="T12" i="13"/>
  <c r="T13" i="13" s="1"/>
  <c r="T14" i="13" s="1"/>
  <c r="T15" i="13" s="1"/>
  <c r="T16" i="13" s="1"/>
  <c r="T17" i="13" s="1"/>
  <c r="X17" i="13" s="1"/>
  <c r="W5" i="13"/>
  <c r="W6" i="13" s="1"/>
  <c r="W7" i="13" s="1"/>
  <c r="W8" i="13" s="1"/>
  <c r="W9" i="13" s="1"/>
  <c r="W10" i="13" s="1"/>
  <c r="AA10" i="13" s="1"/>
  <c r="V5" i="13"/>
  <c r="V6" i="13" s="1"/>
  <c r="U5" i="13"/>
  <c r="U6" i="13" s="1"/>
  <c r="U7" i="13" s="1"/>
  <c r="U8" i="13" s="1"/>
  <c r="U9" i="13" s="1"/>
  <c r="U10" i="13" s="1"/>
  <c r="Y10" i="13" s="1"/>
  <c r="T5" i="13"/>
  <c r="T6" i="13" s="1"/>
  <c r="T7" i="13" s="1"/>
  <c r="T8" i="13" s="1"/>
  <c r="T9" i="13" s="1"/>
  <c r="T10" i="13" s="1"/>
  <c r="X10" i="13" s="1"/>
  <c r="N33" i="13"/>
  <c r="N34" i="13" s="1"/>
  <c r="N35" i="13" s="1"/>
  <c r="N36" i="13" s="1"/>
  <c r="N37" i="13" s="1"/>
  <c r="N38" i="13" s="1"/>
  <c r="R38" i="13" s="1"/>
  <c r="M33" i="13"/>
  <c r="M34" i="13" s="1"/>
  <c r="M35" i="13" s="1"/>
  <c r="M36" i="13" s="1"/>
  <c r="M37" i="13" s="1"/>
  <c r="M38" i="13" s="1"/>
  <c r="Q38" i="13" s="1"/>
  <c r="L33" i="13"/>
  <c r="L34" i="13" s="1"/>
  <c r="L35" i="13" s="1"/>
  <c r="L36" i="13" s="1"/>
  <c r="L37" i="13" s="1"/>
  <c r="L38" i="13" s="1"/>
  <c r="P38" i="13" s="1"/>
  <c r="K33" i="13"/>
  <c r="K34" i="13" s="1"/>
  <c r="K35" i="13" s="1"/>
  <c r="K36" i="13" s="1"/>
  <c r="K37" i="13" s="1"/>
  <c r="K38" i="13" s="1"/>
  <c r="O38" i="13" s="1"/>
  <c r="N26" i="13"/>
  <c r="N27" i="13" s="1"/>
  <c r="N28" i="13" s="1"/>
  <c r="N29" i="13" s="1"/>
  <c r="N30" i="13" s="1"/>
  <c r="N31" i="13" s="1"/>
  <c r="R31" i="13" s="1"/>
  <c r="M26" i="13"/>
  <c r="M27" i="13" s="1"/>
  <c r="M28" i="13" s="1"/>
  <c r="M29" i="13" s="1"/>
  <c r="M30" i="13" s="1"/>
  <c r="M31" i="13" s="1"/>
  <c r="Q31" i="13" s="1"/>
  <c r="L26" i="13"/>
  <c r="L27" i="13" s="1"/>
  <c r="L28" i="13" s="1"/>
  <c r="L29" i="13" s="1"/>
  <c r="L30" i="13" s="1"/>
  <c r="L31" i="13" s="1"/>
  <c r="P31" i="13" s="1"/>
  <c r="K26" i="13"/>
  <c r="K27" i="13" s="1"/>
  <c r="K28" i="13" s="1"/>
  <c r="K29" i="13" s="1"/>
  <c r="K30" i="13" s="1"/>
  <c r="K31" i="13" s="1"/>
  <c r="O31" i="13" s="1"/>
  <c r="N19" i="13"/>
  <c r="N20" i="13" s="1"/>
  <c r="N21" i="13" s="1"/>
  <c r="N22" i="13" s="1"/>
  <c r="N23" i="13" s="1"/>
  <c r="N24" i="13" s="1"/>
  <c r="R24" i="13" s="1"/>
  <c r="M19" i="13"/>
  <c r="M20" i="13" s="1"/>
  <c r="M21" i="13" s="1"/>
  <c r="M22" i="13" s="1"/>
  <c r="M23" i="13" s="1"/>
  <c r="M24" i="13" s="1"/>
  <c r="Q24" i="13" s="1"/>
  <c r="L19" i="13"/>
  <c r="L20" i="13" s="1"/>
  <c r="L21" i="13" s="1"/>
  <c r="L22" i="13" s="1"/>
  <c r="L23" i="13" s="1"/>
  <c r="L24" i="13" s="1"/>
  <c r="P24" i="13" s="1"/>
  <c r="K19" i="13"/>
  <c r="K20" i="13" s="1"/>
  <c r="K21" i="13" s="1"/>
  <c r="K22" i="13" s="1"/>
  <c r="K23" i="13" s="1"/>
  <c r="K24" i="13" s="1"/>
  <c r="O24" i="13" s="1"/>
  <c r="N12" i="13"/>
  <c r="N13" i="13" s="1"/>
  <c r="N14" i="13" s="1"/>
  <c r="N15" i="13" s="1"/>
  <c r="N16" i="13" s="1"/>
  <c r="N17" i="13" s="1"/>
  <c r="R17" i="13" s="1"/>
  <c r="M12" i="13"/>
  <c r="M13" i="13" s="1"/>
  <c r="M14" i="13" s="1"/>
  <c r="M15" i="13" s="1"/>
  <c r="M16" i="13" s="1"/>
  <c r="M17" i="13" s="1"/>
  <c r="Q17" i="13" s="1"/>
  <c r="L12" i="13"/>
  <c r="L13" i="13" s="1"/>
  <c r="L14" i="13" s="1"/>
  <c r="L15" i="13" s="1"/>
  <c r="L16" i="13" s="1"/>
  <c r="L17" i="13" s="1"/>
  <c r="P17" i="13" s="1"/>
  <c r="K12" i="13"/>
  <c r="K13" i="13" s="1"/>
  <c r="K14" i="13" s="1"/>
  <c r="K15" i="13" s="1"/>
  <c r="K16" i="13" s="1"/>
  <c r="K17" i="13" s="1"/>
  <c r="O17" i="13" s="1"/>
  <c r="N5" i="13"/>
  <c r="N6" i="13" s="1"/>
  <c r="N7" i="13" s="1"/>
  <c r="N8" i="13" s="1"/>
  <c r="N9" i="13" s="1"/>
  <c r="N10" i="13" s="1"/>
  <c r="R10" i="13" s="1"/>
  <c r="M5" i="13"/>
  <c r="M6" i="13" s="1"/>
  <c r="M7" i="13" s="1"/>
  <c r="M8" i="13" s="1"/>
  <c r="M9" i="13" s="1"/>
  <c r="M10" i="13" s="1"/>
  <c r="L5" i="13"/>
  <c r="L6" i="13" s="1"/>
  <c r="L7" i="13" s="1"/>
  <c r="L8" i="13" s="1"/>
  <c r="P8" i="13" s="1"/>
  <c r="K5" i="13"/>
  <c r="K6" i="13" s="1"/>
  <c r="K7" i="13" s="1"/>
  <c r="K8" i="13" s="1"/>
  <c r="K9" i="13" s="1"/>
  <c r="K10" i="13" s="1"/>
  <c r="O10" i="13" s="1"/>
  <c r="R5" i="11"/>
  <c r="R6" i="11" s="1"/>
  <c r="R7" i="11" s="1"/>
  <c r="R8" i="11" s="1"/>
  <c r="R9" i="11" s="1"/>
  <c r="R10" i="11" s="1"/>
  <c r="F10" i="11" s="1"/>
  <c r="Q5" i="11"/>
  <c r="Q6" i="11" s="1"/>
  <c r="F6" i="11" s="1"/>
  <c r="P5" i="11"/>
  <c r="P6" i="11" s="1"/>
  <c r="P7" i="11" s="1"/>
  <c r="P8" i="11" s="1"/>
  <c r="F8" i="11" s="1"/>
  <c r="O5" i="11"/>
  <c r="O6" i="11" s="1"/>
  <c r="O7" i="11" s="1"/>
  <c r="O8" i="11" s="1"/>
  <c r="O9" i="11" s="1"/>
  <c r="O10" i="11" s="1"/>
  <c r="Z21" i="13" l="1"/>
  <c r="Z14" i="13"/>
  <c r="Z16" i="13"/>
  <c r="Z26" i="13"/>
  <c r="Z15" i="13"/>
  <c r="Z27" i="13"/>
  <c r="Z33" i="13"/>
  <c r="Z29" i="13"/>
  <c r="Z30" i="13"/>
  <c r="Z19" i="13"/>
  <c r="Z28" i="13"/>
  <c r="Z20" i="13"/>
  <c r="Z22" i="13"/>
  <c r="Z34" i="13"/>
  <c r="Z23" i="13"/>
  <c r="Z35" i="13"/>
  <c r="Z12" i="13"/>
  <c r="Z36" i="13"/>
  <c r="Z13" i="13"/>
  <c r="Z37" i="13"/>
  <c r="X14" i="13"/>
  <c r="Y21" i="13"/>
  <c r="R20" i="13"/>
  <c r="Y8" i="13"/>
  <c r="Y9" i="13"/>
  <c r="X19" i="13"/>
  <c r="O36" i="13"/>
  <c r="AA19" i="13"/>
  <c r="X28" i="13"/>
  <c r="X12" i="13"/>
  <c r="X20" i="13"/>
  <c r="Y28" i="13"/>
  <c r="X13" i="13"/>
  <c r="Y20" i="13"/>
  <c r="Y29" i="13"/>
  <c r="Y5" i="13"/>
  <c r="X15" i="13"/>
  <c r="X22" i="13"/>
  <c r="X7" i="13"/>
  <c r="AA15" i="13"/>
  <c r="X23" i="13"/>
  <c r="O6" i="13"/>
  <c r="AA7" i="13"/>
  <c r="X16" i="13"/>
  <c r="AA23" i="13"/>
  <c r="X34" i="13"/>
  <c r="X8" i="13"/>
  <c r="X35" i="13"/>
  <c r="X36" i="13"/>
  <c r="Y16" i="13"/>
  <c r="Y36" i="13"/>
  <c r="AA8" i="13"/>
  <c r="AA12" i="13"/>
  <c r="AA16" i="13"/>
  <c r="AA20" i="13"/>
  <c r="AA28" i="13"/>
  <c r="AA36" i="13"/>
  <c r="Y12" i="13"/>
  <c r="X5" i="13"/>
  <c r="X9" i="13"/>
  <c r="X21" i="13"/>
  <c r="X29" i="13"/>
  <c r="X33" i="13"/>
  <c r="X37" i="13"/>
  <c r="Y13" i="13"/>
  <c r="Y33" i="13"/>
  <c r="Y37" i="13"/>
  <c r="O27" i="13"/>
  <c r="AA5" i="13"/>
  <c r="AA9" i="13"/>
  <c r="AA13" i="13"/>
  <c r="AA21" i="13"/>
  <c r="AA29" i="13"/>
  <c r="AA33" i="13"/>
  <c r="AA37" i="13"/>
  <c r="X26" i="13"/>
  <c r="X6" i="13"/>
  <c r="X30" i="13"/>
  <c r="Y6" i="13"/>
  <c r="Y14" i="13"/>
  <c r="Y22" i="13"/>
  <c r="Y26" i="13"/>
  <c r="Y30" i="13"/>
  <c r="Y34" i="13"/>
  <c r="P27" i="13"/>
  <c r="AA6" i="13"/>
  <c r="AA14" i="13"/>
  <c r="AA22" i="13"/>
  <c r="AA26" i="13"/>
  <c r="AA30" i="13"/>
  <c r="AA34" i="13"/>
  <c r="X27" i="13"/>
  <c r="Y7" i="13"/>
  <c r="Y15" i="13"/>
  <c r="Y19" i="13"/>
  <c r="Y23" i="13"/>
  <c r="Y27" i="13"/>
  <c r="Y35" i="13"/>
  <c r="AA27" i="13"/>
  <c r="AA35" i="13"/>
  <c r="Q28" i="13"/>
  <c r="O12" i="13"/>
  <c r="Q22" i="13"/>
  <c r="R29" i="13"/>
  <c r="R14" i="13"/>
  <c r="R23" i="13"/>
  <c r="O30" i="13"/>
  <c r="P21" i="13"/>
  <c r="O15" i="13"/>
  <c r="P30" i="13"/>
  <c r="O21" i="13"/>
  <c r="R5" i="13"/>
  <c r="P6" i="13"/>
  <c r="R8" i="13"/>
  <c r="O9" i="13"/>
  <c r="Q19" i="13"/>
  <c r="R26" i="13"/>
  <c r="O33" i="13"/>
  <c r="P12" i="13"/>
  <c r="P36" i="13"/>
  <c r="Q12" i="13"/>
  <c r="Q15" i="13"/>
  <c r="Q21" i="13"/>
  <c r="Q27" i="13"/>
  <c r="Q30" i="13"/>
  <c r="Q33" i="13"/>
  <c r="Q36" i="13"/>
  <c r="P15" i="13"/>
  <c r="R6" i="13"/>
  <c r="R9" i="13"/>
  <c r="R12" i="13"/>
  <c r="R15" i="13"/>
  <c r="R21" i="13"/>
  <c r="R27" i="13"/>
  <c r="R30" i="13"/>
  <c r="R33" i="13"/>
  <c r="R36" i="13"/>
  <c r="P33" i="13"/>
  <c r="O7" i="13"/>
  <c r="O13" i="13"/>
  <c r="O16" i="13"/>
  <c r="O19" i="13"/>
  <c r="O22" i="13"/>
  <c r="O28" i="13"/>
  <c r="O34" i="13"/>
  <c r="O37" i="13"/>
  <c r="P7" i="13"/>
  <c r="P13" i="13"/>
  <c r="P16" i="13"/>
  <c r="P19" i="13"/>
  <c r="P22" i="13"/>
  <c r="P28" i="13"/>
  <c r="P34" i="13"/>
  <c r="P37" i="13"/>
  <c r="Q34" i="13"/>
  <c r="Q37" i="13"/>
  <c r="Q13" i="13"/>
  <c r="R7" i="13"/>
  <c r="R13" i="13"/>
  <c r="R16" i="13"/>
  <c r="R19" i="13"/>
  <c r="R22" i="13"/>
  <c r="R28" i="13"/>
  <c r="R34" i="13"/>
  <c r="R37" i="13"/>
  <c r="O5" i="13"/>
  <c r="O8" i="13"/>
  <c r="O14" i="13"/>
  <c r="O20" i="13"/>
  <c r="O23" i="13"/>
  <c r="O26" i="13"/>
  <c r="O29" i="13"/>
  <c r="O35" i="13"/>
  <c r="P5" i="13"/>
  <c r="P14" i="13"/>
  <c r="P20" i="13"/>
  <c r="P23" i="13"/>
  <c r="P26" i="13"/>
  <c r="P29" i="13"/>
  <c r="P35" i="13"/>
  <c r="Q16" i="13"/>
  <c r="Q14" i="13"/>
  <c r="Q20" i="13"/>
  <c r="Q23" i="13"/>
  <c r="Q26" i="13"/>
  <c r="Q29" i="13"/>
  <c r="Q35" i="13"/>
  <c r="R35" i="13"/>
  <c r="G6" i="11"/>
  <c r="H6" i="11"/>
  <c r="G8" i="11"/>
  <c r="H8" i="11"/>
  <c r="G10" i="11"/>
  <c r="H10" i="11"/>
  <c r="F7" i="11"/>
  <c r="G7" i="11" s="1"/>
  <c r="F5" i="11"/>
  <c r="H5" i="11" s="1"/>
  <c r="L9" i="13"/>
  <c r="V7" i="13"/>
  <c r="V8" i="13" s="1"/>
  <c r="V9" i="13" s="1"/>
  <c r="P9" i="11"/>
  <c r="P10" i="11" s="1"/>
  <c r="Q7" i="11"/>
  <c r="Q8" i="11" s="1"/>
  <c r="Q9" i="11" s="1"/>
  <c r="F9" i="11" s="1"/>
  <c r="H9" i="11" s="1"/>
  <c r="L10" i="13" l="1"/>
  <c r="P10" i="13" s="1"/>
  <c r="P9" i="13"/>
  <c r="H7" i="11"/>
  <c r="G9" i="11"/>
  <c r="G5" i="11"/>
  <c r="V10" i="13"/>
  <c r="Q10" i="11"/>
  <c r="A5" i="11" l="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G32" i="13"/>
  <c r="F32" i="13"/>
  <c r="G25" i="13"/>
  <c r="F25" i="13"/>
  <c r="G18" i="13"/>
  <c r="F18" i="13"/>
  <c r="G11" i="13"/>
  <c r="F11" i="13"/>
  <c r="G4" i="13"/>
  <c r="F4" i="13"/>
  <c r="AM29" i="15"/>
  <c r="AQ29" i="15" s="1"/>
  <c r="AU29" i="15" s="1"/>
  <c r="T29" i="15"/>
  <c r="D29" i="15"/>
  <c r="C29" i="15"/>
  <c r="B29" i="15"/>
  <c r="A29" i="15"/>
  <c r="AM22" i="15"/>
  <c r="AQ22" i="15" s="1"/>
  <c r="AU22" i="15" s="1"/>
  <c r="T22" i="15"/>
  <c r="D22" i="15"/>
  <c r="C22" i="15"/>
  <c r="B22" i="15"/>
  <c r="A22" i="15"/>
  <c r="AO15" i="15"/>
  <c r="AS15" i="15" s="1"/>
  <c r="AM15" i="15"/>
  <c r="AQ15" i="15" s="1"/>
  <c r="AU15" i="15" s="1"/>
  <c r="Z15" i="15"/>
  <c r="T15" i="15"/>
  <c r="D15" i="15"/>
  <c r="C15" i="15"/>
  <c r="B15" i="15"/>
  <c r="A15" i="15"/>
  <c r="AM8" i="15"/>
  <c r="AO8" i="15" s="1"/>
  <c r="AS8" i="15" s="1"/>
  <c r="T8" i="15"/>
  <c r="H8" i="15"/>
  <c r="D8" i="15"/>
  <c r="C8" i="15"/>
  <c r="B8" i="15"/>
  <c r="A8" i="15"/>
  <c r="AM1" i="15"/>
  <c r="AQ1" i="15" s="1"/>
  <c r="AU1" i="15" s="1"/>
  <c r="Y1" i="15"/>
  <c r="T1" i="15"/>
  <c r="H1" i="15"/>
  <c r="D1" i="15"/>
  <c r="C1" i="15"/>
  <c r="B1" i="15"/>
  <c r="A1" i="15"/>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H32" i="13"/>
  <c r="J32" i="13" s="1"/>
  <c r="H25" i="13"/>
  <c r="H18" i="13"/>
  <c r="H11" i="13"/>
  <c r="I32" i="13"/>
  <c r="I18" i="13"/>
  <c r="I11" i="13"/>
  <c r="B10" i="13"/>
  <c r="B9" i="13"/>
  <c r="B8" i="13"/>
  <c r="B7" i="13"/>
  <c r="B6" i="13"/>
  <c r="B5"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8" i="15" l="1"/>
  <c r="AT8" i="15" s="1"/>
  <c r="AQ8" i="15"/>
  <c r="AU8" i="15" s="1"/>
  <c r="AN15" i="15"/>
  <c r="AR15" i="15" s="1"/>
  <c r="G6" i="13"/>
  <c r="F6" i="13"/>
  <c r="F7" i="13"/>
  <c r="G7" i="13"/>
  <c r="G8" i="13"/>
  <c r="F8" i="13"/>
  <c r="F9" i="13"/>
  <c r="G9" i="13"/>
  <c r="F10" i="13"/>
  <c r="G10" i="13"/>
  <c r="G5" i="13"/>
  <c r="F5" i="13"/>
  <c r="I5" i="13"/>
  <c r="I6" i="13"/>
  <c r="I10" i="13"/>
  <c r="I7" i="13"/>
  <c r="J25" i="13"/>
  <c r="J11" i="13"/>
  <c r="J18" i="13"/>
  <c r="AP15" i="15"/>
  <c r="AT15" i="15" s="1"/>
  <c r="AN22" i="15"/>
  <c r="AR22" i="15" s="1"/>
  <c r="AO22" i="15"/>
  <c r="AS22" i="15" s="1"/>
  <c r="AP22" i="15"/>
  <c r="AT22" i="15" s="1"/>
  <c r="AN29" i="15"/>
  <c r="AR29" i="15" s="1"/>
  <c r="AO29" i="15"/>
  <c r="AS29" i="15" s="1"/>
  <c r="AN1" i="15"/>
  <c r="AR1" i="15" s="1"/>
  <c r="AP29" i="15"/>
  <c r="AT29" i="15" s="1"/>
  <c r="AO1" i="15"/>
  <c r="AS1" i="15" s="1"/>
  <c r="AP1" i="15"/>
  <c r="AT1" i="15" s="1"/>
  <c r="AN8" i="15"/>
  <c r="AR8" i="15" s="1"/>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D17" i="11"/>
  <c r="AD24" i="11" s="1"/>
  <c r="AD31" i="11" s="1"/>
  <c r="AD38" i="11" s="1"/>
  <c r="AC17" i="11"/>
  <c r="AC24" i="11" s="1"/>
  <c r="AC31" i="11" s="1"/>
  <c r="AC38" i="11" s="1"/>
  <c r="AB17" i="11"/>
  <c r="AB24" i="11" s="1"/>
  <c r="AB31" i="11" s="1"/>
  <c r="AB38" i="11" s="1"/>
  <c r="AE16" i="11"/>
  <c r="AE23" i="11" s="1"/>
  <c r="AE30" i="11" s="1"/>
  <c r="AE37" i="11" s="1"/>
  <c r="AD16" i="11"/>
  <c r="AD23" i="11" s="1"/>
  <c r="AD30" i="11" s="1"/>
  <c r="AD37" i="11" s="1"/>
  <c r="AC16" i="11"/>
  <c r="AC23" i="11" s="1"/>
  <c r="AC30" i="11" s="1"/>
  <c r="AC37" i="11" s="1"/>
  <c r="AB16" i="11"/>
  <c r="AB23" i="11" s="1"/>
  <c r="AB30" i="11" s="1"/>
  <c r="AB37" i="11" s="1"/>
  <c r="AE15" i="11"/>
  <c r="AE22" i="11" s="1"/>
  <c r="AE29" i="11" s="1"/>
  <c r="AE36" i="11" s="1"/>
  <c r="AD15" i="11"/>
  <c r="AD22" i="11" s="1"/>
  <c r="AD29" i="11" s="1"/>
  <c r="AD36" i="11" s="1"/>
  <c r="AC15" i="11"/>
  <c r="AC22" i="11" s="1"/>
  <c r="AC29" i="11" s="1"/>
  <c r="AC36" i="11" s="1"/>
  <c r="AB15" i="11"/>
  <c r="AB22" i="11" s="1"/>
  <c r="AB29" i="11" s="1"/>
  <c r="AB36" i="11" s="1"/>
  <c r="AE14" i="11"/>
  <c r="AE21" i="11" s="1"/>
  <c r="AE28" i="11" s="1"/>
  <c r="AE35" i="11" s="1"/>
  <c r="AD14" i="11"/>
  <c r="AD21" i="11" s="1"/>
  <c r="AD28" i="11" s="1"/>
  <c r="AD35" i="11" s="1"/>
  <c r="AC14" i="11"/>
  <c r="AC21" i="11" s="1"/>
  <c r="AC28" i="11" s="1"/>
  <c r="AC35" i="11" s="1"/>
  <c r="AB14" i="11"/>
  <c r="AB21" i="11" s="1"/>
  <c r="AB28" i="11" s="1"/>
  <c r="AB35" i="11" s="1"/>
  <c r="AE13" i="11"/>
  <c r="AE20" i="11" s="1"/>
  <c r="AE27" i="11" s="1"/>
  <c r="AE34" i="11" s="1"/>
  <c r="AD13" i="11"/>
  <c r="AD20" i="11" s="1"/>
  <c r="AD27" i="11" s="1"/>
  <c r="AD34" i="11" s="1"/>
  <c r="AC13" i="11"/>
  <c r="AC20" i="11" s="1"/>
  <c r="AC27" i="11" s="1"/>
  <c r="AC34" i="11" s="1"/>
  <c r="AE12" i="11"/>
  <c r="AE19" i="11" s="1"/>
  <c r="AE26" i="11" s="1"/>
  <c r="AE33" i="11" s="1"/>
  <c r="AC12" i="11"/>
  <c r="AC19" i="11" s="1"/>
  <c r="AC26" i="11" s="1"/>
  <c r="AC33" i="11" s="1"/>
  <c r="AD12" i="11"/>
  <c r="AD19" i="11" s="1"/>
  <c r="AD26" i="11" s="1"/>
  <c r="AD33" i="11" s="1"/>
  <c r="AB12" i="11"/>
  <c r="AB19" i="11" s="1"/>
  <c r="AB26" i="11" s="1"/>
  <c r="AB33" i="11" s="1"/>
  <c r="W5" i="11"/>
  <c r="E4" i="11"/>
  <c r="B17" i="11"/>
  <c r="B16" i="11"/>
  <c r="B15" i="11"/>
  <c r="B14" i="11"/>
  <c r="B13" i="11"/>
  <c r="B12"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F4" i="11" s="1"/>
  <c r="G4" i="11" s="1"/>
  <c r="P4" i="11"/>
  <c r="Q4" i="11"/>
  <c r="R4" i="11"/>
  <c r="E32" i="11"/>
  <c r="E32" i="13" s="1"/>
  <c r="E25" i="11"/>
  <c r="E25" i="13" s="1"/>
  <c r="E18" i="11"/>
  <c r="E18" i="13" s="1"/>
  <c r="E11" i="11"/>
  <c r="E11" i="13" s="1"/>
  <c r="D32" i="11"/>
  <c r="D32" i="13" s="1"/>
  <c r="C32" i="11"/>
  <c r="B32" i="11"/>
  <c r="D25" i="11"/>
  <c r="D25" i="13" s="1"/>
  <c r="C25" i="11"/>
  <c r="B25" i="11"/>
  <c r="D18" i="11"/>
  <c r="D18" i="13" s="1"/>
  <c r="C18" i="11"/>
  <c r="B18" i="11"/>
  <c r="D11" i="11"/>
  <c r="D11" i="13" s="1"/>
  <c r="C11" i="11"/>
  <c r="B11" i="11"/>
  <c r="D4" i="11"/>
  <c r="B4" i="11"/>
  <c r="F25" i="11" l="1"/>
  <c r="H25" i="11" s="1"/>
  <c r="O26" i="11"/>
  <c r="O27" i="11" s="1"/>
  <c r="O28" i="11" s="1"/>
  <c r="O29" i="11" s="1"/>
  <c r="O30" i="11" s="1"/>
  <c r="O31" i="11" s="1"/>
  <c r="F11" i="11"/>
  <c r="G11" i="11" s="1"/>
  <c r="O12" i="11"/>
  <c r="O13" i="11" s="1"/>
  <c r="O14" i="11" s="1"/>
  <c r="O15" i="11" s="1"/>
  <c r="O16" i="11" s="1"/>
  <c r="O17" i="11" s="1"/>
  <c r="F32" i="11"/>
  <c r="G32" i="11" s="1"/>
  <c r="O33" i="11"/>
  <c r="O34" i="11" s="1"/>
  <c r="O35" i="11" s="1"/>
  <c r="O36" i="11" s="1"/>
  <c r="O37" i="11" s="1"/>
  <c r="O38" i="11" s="1"/>
  <c r="U32" i="11"/>
  <c r="T32" i="11"/>
  <c r="V32" i="11"/>
  <c r="S32" i="11"/>
  <c r="U11" i="11"/>
  <c r="T11" i="11"/>
  <c r="S11" i="11"/>
  <c r="V11" i="11"/>
  <c r="F18" i="11"/>
  <c r="G18" i="11" s="1"/>
  <c r="O19" i="11"/>
  <c r="O20" i="11" s="1"/>
  <c r="O21" i="11" s="1"/>
  <c r="O22" i="11" s="1"/>
  <c r="O23" i="11" s="1"/>
  <c r="O24" i="11" s="1"/>
  <c r="S18" i="11"/>
  <c r="U18" i="11"/>
  <c r="V18" i="11"/>
  <c r="T18" i="11"/>
  <c r="F16" i="11"/>
  <c r="F15" i="11"/>
  <c r="F17" i="11"/>
  <c r="F14" i="11"/>
  <c r="F13" i="11"/>
  <c r="F12" i="11"/>
  <c r="I8" i="13"/>
  <c r="I9" i="13"/>
  <c r="B18" i="13"/>
  <c r="B25" i="13"/>
  <c r="G25" i="11"/>
  <c r="B32" i="13"/>
  <c r="H4" i="11"/>
  <c r="B11" i="13"/>
  <c r="B4" i="13"/>
  <c r="Z5" i="11"/>
  <c r="D4" i="13"/>
  <c r="Y11" i="11"/>
  <c r="C11" i="13"/>
  <c r="Y32" i="11"/>
  <c r="C32" i="13"/>
  <c r="Y18" i="11"/>
  <c r="C18" i="13"/>
  <c r="AA5" i="11"/>
  <c r="AA6" i="11" s="1"/>
  <c r="AA7" i="11" s="1"/>
  <c r="AA8" i="11" s="1"/>
  <c r="AA9" i="11" s="1"/>
  <c r="AA10" i="11" s="1"/>
  <c r="E4" i="13"/>
  <c r="Y25" i="11"/>
  <c r="C25" i="13"/>
  <c r="S5" i="13"/>
  <c r="W6" i="11"/>
  <c r="W7" i="11" s="1"/>
  <c r="W8" i="11" s="1"/>
  <c r="W9" i="11" s="1"/>
  <c r="W10" i="11" s="1"/>
  <c r="B23" i="11"/>
  <c r="B16" i="13"/>
  <c r="H16" i="13" s="1"/>
  <c r="B24" i="11"/>
  <c r="B17" i="13"/>
  <c r="H17" i="13" s="1"/>
  <c r="B22" i="11"/>
  <c r="B15" i="13"/>
  <c r="H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32" i="11" l="1"/>
  <c r="H18" i="11"/>
  <c r="H11" i="11"/>
  <c r="F24" i="11"/>
  <c r="F23" i="11"/>
  <c r="G13" i="11"/>
  <c r="H13" i="11"/>
  <c r="H12" i="11"/>
  <c r="G12" i="11"/>
  <c r="F21" i="11"/>
  <c r="H14" i="11"/>
  <c r="G14" i="11"/>
  <c r="F20" i="11"/>
  <c r="G17" i="11"/>
  <c r="H17" i="11"/>
  <c r="F19" i="11"/>
  <c r="G15" i="11"/>
  <c r="H15" i="11"/>
  <c r="F22" i="11"/>
  <c r="G16" i="11"/>
  <c r="H16" i="11"/>
  <c r="G13" i="13"/>
  <c r="F13" i="13"/>
  <c r="I13" i="13"/>
  <c r="H13" i="13"/>
  <c r="AB13" i="13" s="1"/>
  <c r="I17" i="13"/>
  <c r="G12" i="13"/>
  <c r="F12" i="13"/>
  <c r="I12" i="13"/>
  <c r="H12" i="13"/>
  <c r="G15" i="13"/>
  <c r="F15" i="13"/>
  <c r="J15" i="13" s="1"/>
  <c r="G17" i="13"/>
  <c r="F17" i="13"/>
  <c r="J17" i="13" s="1"/>
  <c r="I15" i="13"/>
  <c r="G14" i="13"/>
  <c r="F14" i="13"/>
  <c r="I14" i="13"/>
  <c r="H14" i="13"/>
  <c r="AB14" i="13" s="1"/>
  <c r="G16" i="13"/>
  <c r="F16" i="13"/>
  <c r="J16" i="13" s="1"/>
  <c r="I16" i="13"/>
  <c r="C5" i="11"/>
  <c r="C5" i="13" s="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Z6" i="11"/>
  <c r="J12" i="13" l="1"/>
  <c r="G21" i="11"/>
  <c r="H21" i="11"/>
  <c r="G22" i="11"/>
  <c r="H22" i="11"/>
  <c r="F31" i="11"/>
  <c r="F26" i="11"/>
  <c r="H19" i="11"/>
  <c r="G19" i="11"/>
  <c r="F27" i="11"/>
  <c r="H23" i="11"/>
  <c r="G23" i="11"/>
  <c r="F29" i="11"/>
  <c r="G20" i="11"/>
  <c r="H20" i="11"/>
  <c r="G24" i="11"/>
  <c r="H24" i="11"/>
  <c r="F30" i="11"/>
  <c r="F28" i="11"/>
  <c r="J13" i="13"/>
  <c r="J14" i="13"/>
  <c r="G21" i="13"/>
  <c r="F21" i="13"/>
  <c r="I21" i="13"/>
  <c r="H21" i="13"/>
  <c r="AB21" i="13" s="1"/>
  <c r="G23" i="13"/>
  <c r="F23" i="13"/>
  <c r="I23" i="13"/>
  <c r="H23" i="13"/>
  <c r="G24" i="13"/>
  <c r="F24" i="13"/>
  <c r="I24" i="13"/>
  <c r="H24" i="13"/>
  <c r="F19" i="13"/>
  <c r="G19" i="13"/>
  <c r="I19" i="13"/>
  <c r="H19" i="13"/>
  <c r="G22" i="13"/>
  <c r="F22" i="13"/>
  <c r="H22" i="13"/>
  <c r="I22" i="13"/>
  <c r="G20" i="13"/>
  <c r="F20" i="13"/>
  <c r="H20" i="13"/>
  <c r="AB20" i="13" s="1"/>
  <c r="I20" i="13"/>
  <c r="B38" i="11"/>
  <c r="B31" i="13"/>
  <c r="B34" i="11"/>
  <c r="B27" i="13"/>
  <c r="B33" i="11"/>
  <c r="B26" i="13"/>
  <c r="B36" i="11"/>
  <c r="B29" i="13"/>
  <c r="B37" i="11"/>
  <c r="B30" i="13"/>
  <c r="B35" i="11"/>
  <c r="B28" i="13"/>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Y33" i="11"/>
  <c r="AA11" i="11"/>
  <c r="AA12" i="11" s="1"/>
  <c r="AA13" i="11" s="1"/>
  <c r="AA14" i="11" s="1"/>
  <c r="AA15" i="11" s="1"/>
  <c r="AA16" i="11" s="1"/>
  <c r="AA17" i="11" s="1"/>
  <c r="Y26" i="11"/>
  <c r="Y19" i="11"/>
  <c r="Z11" i="11"/>
  <c r="Z12" i="11" s="1"/>
  <c r="Z13" i="11" s="1"/>
  <c r="Z14" i="11" s="1"/>
  <c r="Z15" i="11" s="1"/>
  <c r="Z16" i="11" s="1"/>
  <c r="Z17" i="11" s="1"/>
  <c r="H5" i="13"/>
  <c r="J5" i="13" s="1"/>
  <c r="S33" i="13"/>
  <c r="S26" i="13"/>
  <c r="S19" i="13"/>
  <c r="S12" i="13"/>
  <c r="S6" i="13"/>
  <c r="AB13" i="11"/>
  <c r="AB20" i="11" s="1"/>
  <c r="AB27" i="11" s="1"/>
  <c r="AB34" i="11" s="1"/>
  <c r="J19" i="13" l="1"/>
  <c r="J21" i="13"/>
  <c r="G30" i="11"/>
  <c r="H30" i="11"/>
  <c r="F34" i="11"/>
  <c r="G26" i="11"/>
  <c r="H26" i="11"/>
  <c r="F38" i="11"/>
  <c r="G31" i="11"/>
  <c r="H31" i="11"/>
  <c r="F35" i="11"/>
  <c r="G29" i="11"/>
  <c r="H29" i="11"/>
  <c r="F33" i="11"/>
  <c r="F37" i="11"/>
  <c r="H28" i="11"/>
  <c r="G28" i="11"/>
  <c r="F36" i="11"/>
  <c r="G27" i="11"/>
  <c r="H27" i="11"/>
  <c r="J23" i="13"/>
  <c r="J22" i="13"/>
  <c r="J24" i="13"/>
  <c r="G28" i="13"/>
  <c r="F28" i="13"/>
  <c r="H28" i="13"/>
  <c r="J28" i="13" s="1"/>
  <c r="I28" i="13"/>
  <c r="G29" i="13"/>
  <c r="F29" i="13"/>
  <c r="H29" i="13"/>
  <c r="I29" i="13"/>
  <c r="F26" i="13"/>
  <c r="G26" i="13"/>
  <c r="I26" i="13"/>
  <c r="H26" i="13"/>
  <c r="G27" i="13"/>
  <c r="F27" i="13"/>
  <c r="H27" i="13"/>
  <c r="J27" i="13" s="1"/>
  <c r="I27" i="13"/>
  <c r="G30" i="13"/>
  <c r="F30" i="13"/>
  <c r="H30" i="13"/>
  <c r="I30" i="13"/>
  <c r="G31" i="13"/>
  <c r="F31" i="13"/>
  <c r="H31" i="13"/>
  <c r="I31" i="13"/>
  <c r="J20" i="13"/>
  <c r="H4" i="13"/>
  <c r="J4" i="13" s="1"/>
  <c r="S7" i="13"/>
  <c r="S13" i="13"/>
  <c r="B36" i="13"/>
  <c r="B37" i="13"/>
  <c r="S20" i="13"/>
  <c r="S27" i="13"/>
  <c r="B33" i="13"/>
  <c r="B34" i="13"/>
  <c r="S34" i="13"/>
  <c r="B35" i="13"/>
  <c r="B38" i="13"/>
  <c r="Y34" i="11"/>
  <c r="C33" i="11"/>
  <c r="C33" i="13" s="1"/>
  <c r="Y20" i="11"/>
  <c r="C19" i="11"/>
  <c r="C19" i="13" s="1"/>
  <c r="Y27" i="11"/>
  <c r="C26" i="11"/>
  <c r="C26" i="13" s="1"/>
  <c r="C6" i="11"/>
  <c r="C6" i="13" s="1"/>
  <c r="Y7" i="11"/>
  <c r="Y12" i="11"/>
  <c r="Z7" i="11"/>
  <c r="Z8" i="11" s="1"/>
  <c r="Z9" i="11" s="1"/>
  <c r="Z10" i="11" s="1"/>
  <c r="H37" i="11" l="1"/>
  <c r="G37" i="11"/>
  <c r="H33" i="11"/>
  <c r="G33" i="11"/>
  <c r="G34" i="11"/>
  <c r="H34" i="11"/>
  <c r="G38" i="11"/>
  <c r="H38" i="11"/>
  <c r="H35" i="11"/>
  <c r="G35" i="11"/>
  <c r="G36" i="11"/>
  <c r="H36" i="11"/>
  <c r="J30" i="13"/>
  <c r="J29" i="13"/>
  <c r="J31" i="13"/>
  <c r="J26" i="13"/>
  <c r="G36" i="13"/>
  <c r="F36" i="13"/>
  <c r="H36" i="13"/>
  <c r="I36" i="13"/>
  <c r="F37" i="13"/>
  <c r="G37" i="13"/>
  <c r="H37" i="13"/>
  <c r="I37" i="13"/>
  <c r="F38" i="13"/>
  <c r="G38" i="13"/>
  <c r="H38" i="13"/>
  <c r="I38" i="13"/>
  <c r="F35" i="13"/>
  <c r="G35" i="13"/>
  <c r="I35" i="13"/>
  <c r="H35" i="13"/>
  <c r="AB35" i="13" s="1"/>
  <c r="F34" i="13"/>
  <c r="G34" i="13"/>
  <c r="H34" i="13"/>
  <c r="AB34" i="13" s="1"/>
  <c r="I34" i="13"/>
  <c r="F33" i="13"/>
  <c r="G33" i="13"/>
  <c r="H33" i="13"/>
  <c r="I33" i="13"/>
  <c r="H8" i="13"/>
  <c r="J8" i="13" s="1"/>
  <c r="H10" i="13"/>
  <c r="J10" i="13" s="1"/>
  <c r="H7" i="13"/>
  <c r="J7" i="13" s="1"/>
  <c r="H6" i="13"/>
  <c r="S8" i="13"/>
  <c r="S28" i="13"/>
  <c r="S35" i="13"/>
  <c r="S21" i="13"/>
  <c r="S14" i="13"/>
  <c r="Y21" i="11"/>
  <c r="C20" i="11"/>
  <c r="C20" i="13" s="1"/>
  <c r="Y13" i="11"/>
  <c r="C12" i="11"/>
  <c r="C12" i="13" s="1"/>
  <c r="Y28" i="11"/>
  <c r="C27" i="11"/>
  <c r="C27" i="13" s="1"/>
  <c r="Y35" i="11"/>
  <c r="C34" i="11"/>
  <c r="C34" i="13" s="1"/>
  <c r="C7" i="11"/>
  <c r="C7" i="13" s="1"/>
  <c r="Y8" i="11"/>
  <c r="C8" i="11" s="1"/>
  <c r="C8" i="13" s="1"/>
  <c r="J6" i="13" l="1"/>
  <c r="AB6" i="13"/>
  <c r="J35" i="13"/>
  <c r="J38" i="13"/>
  <c r="J33" i="13"/>
  <c r="J36" i="13"/>
  <c r="J34" i="13"/>
  <c r="J37" i="13"/>
  <c r="H9" i="13"/>
  <c r="J9" i="13" s="1"/>
  <c r="S9" i="13"/>
  <c r="S36" i="13"/>
  <c r="S15" i="13"/>
  <c r="S22" i="13"/>
  <c r="S29" i="13"/>
  <c r="Y22" i="11"/>
  <c r="C21" i="11"/>
  <c r="C21" i="13" s="1"/>
  <c r="Y36" i="11"/>
  <c r="C35" i="11"/>
  <c r="C35" i="13" s="1"/>
  <c r="Y29" i="11"/>
  <c r="C28" i="11"/>
  <c r="C28" i="13" s="1"/>
  <c r="Y14" i="11"/>
  <c r="C13" i="11"/>
  <c r="C13" i="13" s="1"/>
  <c r="Y9" i="11"/>
  <c r="C9" i="11" s="1"/>
  <c r="C9" i="13" s="1"/>
  <c r="S30" i="13" l="1"/>
  <c r="S23" i="13"/>
  <c r="S16" i="13"/>
  <c r="S37" i="13"/>
  <c r="S10" i="13"/>
  <c r="Y15" i="11"/>
  <c r="C14" i="11"/>
  <c r="C14" i="13" s="1"/>
  <c r="Y30" i="11"/>
  <c r="C29" i="11"/>
  <c r="C29" i="13" s="1"/>
  <c r="Y37" i="11"/>
  <c r="C36" i="11"/>
  <c r="C36" i="13" s="1"/>
  <c r="Y23" i="11"/>
  <c r="C22" i="11"/>
  <c r="C22" i="13" s="1"/>
  <c r="Y10" i="11"/>
  <c r="C10" i="11" s="1"/>
  <c r="C10" i="13" s="1"/>
  <c r="S38" i="13" l="1"/>
  <c r="S24" i="13"/>
  <c r="S17" i="13"/>
  <c r="S31" i="13"/>
  <c r="Y38" i="11"/>
  <c r="C38" i="11" s="1"/>
  <c r="C38" i="13" s="1"/>
  <c r="C37" i="11"/>
  <c r="C37" i="13" s="1"/>
  <c r="Y24" i="11"/>
  <c r="C24" i="11" s="1"/>
  <c r="C24" i="13" s="1"/>
  <c r="C23" i="11"/>
  <c r="C23" i="13" s="1"/>
  <c r="Y31" i="11"/>
  <c r="C31" i="11" s="1"/>
  <c r="C31" i="13" s="1"/>
  <c r="C30" i="11"/>
  <c r="C30" i="13" s="1"/>
  <c r="Y16" i="11"/>
  <c r="C15" i="11"/>
  <c r="C15" i="13" s="1"/>
  <c r="Y17" i="11" l="1"/>
  <c r="C17" i="11" s="1"/>
  <c r="C17" i="13" s="1"/>
  <c r="C16" i="11"/>
  <c r="C16" i="13" s="1"/>
  <c r="I32" i="11" l="1"/>
  <c r="S33" i="11"/>
  <c r="S34" i="11" s="1"/>
  <c r="S35" i="11" s="1"/>
  <c r="S36" i="11" s="1"/>
  <c r="S37" i="11" s="1"/>
  <c r="S38" i="11" s="1"/>
  <c r="I18" i="11"/>
  <c r="S19" i="11"/>
  <c r="S20" i="11" s="1"/>
  <c r="S21" i="11" s="1"/>
  <c r="S22" i="11" s="1"/>
  <c r="S23" i="11" s="1"/>
  <c r="S24" i="11" s="1"/>
  <c r="I11" i="11"/>
  <c r="S12" i="11"/>
  <c r="S13" i="11" s="1"/>
  <c r="S14" i="11" s="1"/>
  <c r="S15" i="11" s="1"/>
  <c r="S16" i="11" s="1"/>
  <c r="S17" i="11" s="1"/>
  <c r="I4" i="11"/>
  <c r="S5" i="11"/>
  <c r="S6" i="11" s="1"/>
  <c r="S7" i="11" s="1"/>
  <c r="S8" i="11" s="1"/>
  <c r="S9" i="11" s="1"/>
  <c r="S10" i="11" s="1"/>
  <c r="J4" i="11" l="1"/>
  <c r="K4" i="11"/>
  <c r="AB4" i="13" s="1"/>
  <c r="K11" i="11"/>
  <c r="J11" i="11"/>
  <c r="M11" i="11" s="1"/>
  <c r="K18" i="11"/>
  <c r="J18" i="11"/>
  <c r="M18" i="11" s="1"/>
  <c r="K32" i="11"/>
  <c r="J32" i="11"/>
  <c r="M32" i="11" s="1"/>
  <c r="L32" i="11"/>
  <c r="L18" i="11"/>
  <c r="L11" i="11"/>
  <c r="N4" i="11"/>
  <c r="M4" i="11"/>
  <c r="L4" i="11"/>
  <c r="U5" i="11"/>
  <c r="U6" i="11" s="1"/>
  <c r="U33" i="11"/>
  <c r="U34" i="11" s="1"/>
  <c r="V33" i="11"/>
  <c r="V34" i="11" s="1"/>
  <c r="V35" i="11" s="1"/>
  <c r="T12" i="11"/>
  <c r="I12" i="11" s="1"/>
  <c r="T19" i="11"/>
  <c r="I19" i="11" s="1"/>
  <c r="U12" i="11"/>
  <c r="U13" i="11" s="1"/>
  <c r="U19" i="11"/>
  <c r="U20" i="11" s="1"/>
  <c r="V12" i="11"/>
  <c r="V13" i="11" s="1"/>
  <c r="V14" i="11" s="1"/>
  <c r="V19" i="11"/>
  <c r="V20" i="11" s="1"/>
  <c r="V21" i="11" s="1"/>
  <c r="T5" i="11"/>
  <c r="I5" i="11" s="1"/>
  <c r="V5" i="11"/>
  <c r="V6" i="11" s="1"/>
  <c r="V7" i="11" s="1"/>
  <c r="I7" i="11" s="1"/>
  <c r="T33" i="11"/>
  <c r="I33" i="11" s="1"/>
  <c r="N32" i="11" l="1"/>
  <c r="AB32" i="13"/>
  <c r="N18" i="11"/>
  <c r="AB18" i="13"/>
  <c r="N11" i="11"/>
  <c r="AB11" i="13"/>
  <c r="K14" i="11"/>
  <c r="J14" i="11"/>
  <c r="K19" i="11"/>
  <c r="J19" i="11"/>
  <c r="K12" i="11"/>
  <c r="J12" i="11"/>
  <c r="M12" i="11" s="1"/>
  <c r="K7" i="11"/>
  <c r="J7" i="11"/>
  <c r="M7" i="11" s="1"/>
  <c r="K13" i="11"/>
  <c r="N13" i="11" s="1"/>
  <c r="J13" i="11"/>
  <c r="M13" i="11" s="1"/>
  <c r="J33" i="11"/>
  <c r="M33" i="11" s="1"/>
  <c r="K33" i="11"/>
  <c r="K34" i="11"/>
  <c r="N34" i="11" s="1"/>
  <c r="J34" i="11"/>
  <c r="M34" i="11" s="1"/>
  <c r="K6" i="11"/>
  <c r="N6" i="11" s="1"/>
  <c r="J6" i="11"/>
  <c r="M6" i="11" s="1"/>
  <c r="K20" i="11"/>
  <c r="N20" i="11" s="1"/>
  <c r="J20" i="11"/>
  <c r="M20" i="11" s="1"/>
  <c r="K35" i="11"/>
  <c r="J35" i="11"/>
  <c r="M35" i="11" s="1"/>
  <c r="K21" i="11"/>
  <c r="N21" i="11" s="1"/>
  <c r="J21" i="11"/>
  <c r="M21" i="11" s="1"/>
  <c r="L12" i="11"/>
  <c r="L20" i="11"/>
  <c r="N35" i="11"/>
  <c r="L35" i="11"/>
  <c r="L13" i="11"/>
  <c r="L33" i="11"/>
  <c r="L6" i="11"/>
  <c r="M19" i="11"/>
  <c r="L19" i="11"/>
  <c r="L7" i="11"/>
  <c r="L21" i="11"/>
  <c r="L34" i="11"/>
  <c r="M14" i="11"/>
  <c r="L14" i="11"/>
  <c r="N14" i="11"/>
  <c r="V36" i="11"/>
  <c r="V37" i="11" s="1"/>
  <c r="V38" i="11" s="1"/>
  <c r="I38" i="11" s="1"/>
  <c r="U35" i="11"/>
  <c r="U36" i="11" s="1"/>
  <c r="U37" i="11" s="1"/>
  <c r="I37" i="11" s="1"/>
  <c r="T34" i="11"/>
  <c r="T35" i="11" s="1"/>
  <c r="T36" i="11" s="1"/>
  <c r="I36" i="11" s="1"/>
  <c r="V22" i="11"/>
  <c r="V23" i="11" s="1"/>
  <c r="V24" i="11" s="1"/>
  <c r="I24" i="11" s="1"/>
  <c r="U21" i="11"/>
  <c r="U22" i="11" s="1"/>
  <c r="U23" i="11" s="1"/>
  <c r="I23" i="11" s="1"/>
  <c r="T20" i="11"/>
  <c r="T21" i="11" s="1"/>
  <c r="T22" i="11" s="1"/>
  <c r="I22" i="11" s="1"/>
  <c r="V15" i="11"/>
  <c r="V16" i="11" s="1"/>
  <c r="V17" i="11" s="1"/>
  <c r="I17" i="11" s="1"/>
  <c r="T13" i="11"/>
  <c r="T14" i="11" s="1"/>
  <c r="T15" i="11" s="1"/>
  <c r="I15" i="11" s="1"/>
  <c r="U14" i="11"/>
  <c r="U15" i="11" s="1"/>
  <c r="U16" i="11" s="1"/>
  <c r="I16" i="11" s="1"/>
  <c r="U7" i="11"/>
  <c r="U8" i="11" s="1"/>
  <c r="U9" i="11" s="1"/>
  <c r="I9" i="11" s="1"/>
  <c r="T6" i="11"/>
  <c r="T7" i="11" s="1"/>
  <c r="T8" i="11" s="1"/>
  <c r="I8" i="11" s="1"/>
  <c r="V8" i="11"/>
  <c r="V9" i="11" s="1"/>
  <c r="V10" i="11" s="1"/>
  <c r="I10" i="11" s="1"/>
  <c r="N12" i="11" l="1"/>
  <c r="AB12" i="13"/>
  <c r="N33" i="11"/>
  <c r="AB33" i="13"/>
  <c r="N19" i="11"/>
  <c r="AB19" i="13"/>
  <c r="N7" i="11"/>
  <c r="AB7" i="13"/>
  <c r="J9" i="11"/>
  <c r="M9" i="11" s="1"/>
  <c r="K9" i="11"/>
  <c r="AB9" i="13" s="1"/>
  <c r="K38" i="11"/>
  <c r="J38" i="11"/>
  <c r="M38" i="11" s="1"/>
  <c r="K37" i="11"/>
  <c r="J37" i="11"/>
  <c r="M37" i="11" s="1"/>
  <c r="K23" i="11"/>
  <c r="AB23" i="13" s="1"/>
  <c r="J23" i="11"/>
  <c r="M23" i="11" s="1"/>
  <c r="K15" i="11"/>
  <c r="J15" i="11"/>
  <c r="M15" i="11" s="1"/>
  <c r="K16" i="11"/>
  <c r="J16" i="11"/>
  <c r="M16" i="11" s="1"/>
  <c r="K17" i="11"/>
  <c r="J17" i="11"/>
  <c r="M17" i="11" s="1"/>
  <c r="K24" i="11"/>
  <c r="J24" i="11"/>
  <c r="M24" i="11" s="1"/>
  <c r="K5" i="11"/>
  <c r="J5" i="11"/>
  <c r="M5" i="11" s="1"/>
  <c r="K22" i="11"/>
  <c r="AB22" i="13" s="1"/>
  <c r="J22" i="11"/>
  <c r="M22" i="11" s="1"/>
  <c r="K10" i="11"/>
  <c r="J10" i="11"/>
  <c r="M10" i="11" s="1"/>
  <c r="K8" i="11"/>
  <c r="J8" i="11"/>
  <c r="M8" i="11" s="1"/>
  <c r="K36" i="11"/>
  <c r="J36" i="11"/>
  <c r="M36" i="11" s="1"/>
  <c r="L8" i="11"/>
  <c r="L37" i="11"/>
  <c r="L38" i="11"/>
  <c r="L36" i="11"/>
  <c r="L15" i="11"/>
  <c r="L10" i="11"/>
  <c r="L9" i="11"/>
  <c r="L17" i="11"/>
  <c r="L16" i="11"/>
  <c r="L23" i="11"/>
  <c r="N23" i="11"/>
  <c r="L22" i="11"/>
  <c r="L24" i="11"/>
  <c r="T37" i="11"/>
  <c r="T38" i="11" s="1"/>
  <c r="U38" i="11"/>
  <c r="T23" i="11"/>
  <c r="T24" i="11" s="1"/>
  <c r="U24" i="11"/>
  <c r="U17" i="11"/>
  <c r="T16" i="11"/>
  <c r="T17" i="11" s="1"/>
  <c r="T9" i="11"/>
  <c r="T10" i="11" s="1"/>
  <c r="L5" i="11"/>
  <c r="U10" i="11"/>
  <c r="N38" i="11" l="1"/>
  <c r="AB38" i="13"/>
  <c r="N24" i="11"/>
  <c r="AB24" i="13"/>
  <c r="N17" i="11"/>
  <c r="AB17" i="13"/>
  <c r="N8" i="11"/>
  <c r="AB8" i="13"/>
  <c r="N16" i="11"/>
  <c r="AB16" i="13"/>
  <c r="N9" i="11"/>
  <c r="N10" i="11"/>
  <c r="AB10" i="13"/>
  <c r="N15" i="11"/>
  <c r="AB15" i="13"/>
  <c r="N36" i="11"/>
  <c r="AB36" i="13"/>
  <c r="N22" i="11"/>
  <c r="N5" i="11"/>
  <c r="AB5" i="13"/>
  <c r="N37" i="11"/>
  <c r="AB37" i="13"/>
  <c r="S25" i="11"/>
  <c r="I25" i="11" l="1"/>
  <c r="S26" i="11"/>
  <c r="S27" i="11" s="1"/>
  <c r="S28" i="11" s="1"/>
  <c r="S29" i="11" s="1"/>
  <c r="S30" i="11" s="1"/>
  <c r="S31" i="11" s="1"/>
  <c r="U25" i="11"/>
  <c r="U26" i="11" s="1"/>
  <c r="U27" i="11" s="1"/>
  <c r="T25" i="11"/>
  <c r="T26" i="11" s="1"/>
  <c r="V25" i="11"/>
  <c r="V26" i="11" s="1"/>
  <c r="V27" i="11" s="1"/>
  <c r="V28" i="11" s="1"/>
  <c r="I28" i="11" l="1"/>
  <c r="V29" i="11"/>
  <c r="V30" i="11" s="1"/>
  <c r="V31" i="11" s="1"/>
  <c r="I31" i="11" s="1"/>
  <c r="I26" i="11"/>
  <c r="T27" i="11"/>
  <c r="T28" i="11" s="1"/>
  <c r="T29" i="11" s="1"/>
  <c r="I27" i="11"/>
  <c r="U28" i="11"/>
  <c r="U29" i="11" s="1"/>
  <c r="U30" i="11" s="1"/>
  <c r="K25" i="11"/>
  <c r="L25" i="11"/>
  <c r="J25" i="11"/>
  <c r="M25" i="11" s="1"/>
  <c r="N25" i="11" l="1"/>
  <c r="AB25" i="13"/>
  <c r="I29" i="11"/>
  <c r="T30" i="11"/>
  <c r="T31" i="11" s="1"/>
  <c r="K26" i="11"/>
  <c r="J26" i="11"/>
  <c r="M26" i="11" s="1"/>
  <c r="L26" i="11"/>
  <c r="L31" i="11"/>
  <c r="J31" i="11"/>
  <c r="M31" i="11" s="1"/>
  <c r="K31" i="11"/>
  <c r="I30" i="11"/>
  <c r="U31" i="11"/>
  <c r="K27" i="11"/>
  <c r="J27" i="11"/>
  <c r="M27" i="11" s="1"/>
  <c r="L27" i="11"/>
  <c r="L28" i="11"/>
  <c r="K28" i="11"/>
  <c r="J28" i="11"/>
  <c r="M28" i="11" s="1"/>
  <c r="N26" i="11" l="1"/>
  <c r="AB26" i="13"/>
  <c r="N31" i="11"/>
  <c r="AB31" i="13"/>
  <c r="N28" i="11"/>
  <c r="AB28" i="13"/>
  <c r="N27" i="11"/>
  <c r="AB27" i="13"/>
  <c r="L30" i="11"/>
  <c r="K30" i="11"/>
  <c r="J30" i="11"/>
  <c r="M30" i="11" s="1"/>
  <c r="L29" i="11"/>
  <c r="J29" i="11"/>
  <c r="M29" i="11" s="1"/>
  <c r="K29" i="11"/>
  <c r="N30" i="11" l="1"/>
  <c r="AB30" i="13"/>
  <c r="N29" i="11"/>
  <c r="AB2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<sst xmlns="http://schemas.openxmlformats.org/spreadsheetml/2006/main" count="13488" uniqueCount="6412">
  <si>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</si>
  <si>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</si>
  <si>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</si>
  <si>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</si>
  <si>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</si>
  <si>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</si>
  <si>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</si>
  <si>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</si>
  <si>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</si>
  <si>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</si>
  <si>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</si>
  <si>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</si>
  <si>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</si>
  <si>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</si>
  <si>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</si>
  <si>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</si>
  <si>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</si>
  <si>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</si>
  <si>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</si>
  <si>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</si>
  <si>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</si>
  <si>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</si>
  <si>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</si>
  <si>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</si>
  <si>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</si>
  <si>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</si>
  <si>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</si>
  <si>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</si>
  <si>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</si>
  <si>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</si>
  <si>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</si>
  <si>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</si>
  <si>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</si>
  <si>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</si>
  <si>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</si>
  <si>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</si>
  <si>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</si>
  <si>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</si>
  <si>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</si>
  <si>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</si>
  <si>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</si>
  <si>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</si>
  <si>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</si>
  <si>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</si>
  <si>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</si>
  <si>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</si>
  <si>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</si>
  <si>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</si>
  <si>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</si>
  <si>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</si>
  <si>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</si>
  <si>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</si>
  <si>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</si>
  <si>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</si>
  <si>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</si>
  <si>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</si>
  <si>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</si>
  <si>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</si>
  <si>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</si>
  <si>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</si>
  <si>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</si>
  <si>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</si>
  <si>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</si>
  <si>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</si>
  <si>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</si>
  <si>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</si>
  <si>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</si>
  <si>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</si>
  <si>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</si>
  <si>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</si>
  <si>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</si>
  <si>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</si>
  <si>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</si>
  <si>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</si>
  <si>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</si>
  <si>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</si>
  <si>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</si>
  <si>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</si>
  <si>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</si>
  <si>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</si>
  <si>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</si>
  <si>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</si>
  <si>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</si>
  <si>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</si>
  <si>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</si>
  <si>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</si>
  <si>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</si>
  <si>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</si>
  <si>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</si>
  <si>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</si>
  <si>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</si>
  <si>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</si>
  <si>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</si>
  <si>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</si>
  <si>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</si>
  <si>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</si>
  <si>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</si>
  <si>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</si>
  <si>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</si>
  <si>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</si>
  <si>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</si>
  <si>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</si>
  <si>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</si>
  <si>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</si>
  <si>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</si>
  <si>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</si>
  <si>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</si>
  <si>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</si>
  <si>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</si>
  <si>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</si>
  <si>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</si>
  <si>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</si>
  <si>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</si>
  <si>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</si>
  <si>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</si>
  <si>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</si>
  <si>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</si>
  <si>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</si>
  <si>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</si>
  <si>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</si>
  <si>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</si>
  <si>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</si>
  <si>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</si>
  <si>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</si>
  <si>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</si>
  <si>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</si>
  <si>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</si>
  <si>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</si>
  <si>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</si>
  <si>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</si>
  <si>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</si>
  <si>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</si>
  <si>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</si>
  <si>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</si>
  <si>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</si>
  <si>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</si>
  <si>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</si>
  <si>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</si>
  <si>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</si>
  <si>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</si>
  <si>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</si>
  <si>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</si>
  <si>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</si>
  <si>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</si>
  <si>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</si>
  <si>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</si>
  <si>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</si>
  <si>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</si>
  <si>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</si>
  <si>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</si>
  <si>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</si>
  <si>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</si>
  <si>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</si>
  <si>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</si>
  <si>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</si>
  <si>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</si>
  <si>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</si>
  <si>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</si>
  <si>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</si>
  <si>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</si>
  <si>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</si>
  <si>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</si>
  <si>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</si>
  <si>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</si>
  <si>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</si>
  <si>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</si>
  <si>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</si>
  <si>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</si>
  <si>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</si>
  <si>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</si>
  <si>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</si>
  <si>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</si>
  <si>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</si>
  <si>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</si>
  <si>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</si>
  <si>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</si>
  <si>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</si>
  <si>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</si>
  <si>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</si>
  <si>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</si>
  <si>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</si>
  <si>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</si>
  <si>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</si>
  <si>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</si>
  <si>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</si>
  <si>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</si>
  <si>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</si>
  <si>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</si>
  <si>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</si>
  <si>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</si>
  <si>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</si>
  <si>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</si>
  <si>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</si>
  <si>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</si>
  <si>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</si>
  <si>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</si>
  <si>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</si>
  <si>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</si>
  <si>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</si>
  <si>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</si>
  <si>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</si>
  <si>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</si>
  <si>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</si>
  <si>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</si>
  <si>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</si>
  <si>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</si>
  <si>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</si>
  <si>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</si>
  <si>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</si>
  <si>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</si>
  <si>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</si>
  <si>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</si>
  <si>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</si>
  <si>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</si>
  <si>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</si>
  <si>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</si>
  <si>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</si>
  <si>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</si>
  <si>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</si>
  <si>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</si>
  <si>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</si>
  <si>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</si>
  <si>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</si>
  <si>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</si>
  <si>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</si>
  <si>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</si>
  <si>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</si>
  <si>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</si>
  <si>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</si>
  <si>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</si>
  <si>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</si>
  <si>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</si>
  <si>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</si>
  <si>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</si>
  <si>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</si>
  <si>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</si>
  <si>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</si>
  <si>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</si>
  <si>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</si>
  <si>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</si>
  <si>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</si>
  <si>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</si>
  <si>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</si>
  <si>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</si>
  <si>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</si>
  <si>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</si>
  <si>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</si>
  <si>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</si>
  <si>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</si>
  <si>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</si>
  <si>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</si>
  <si>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</si>
  <si>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</si>
  <si>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</si>
  <si>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</si>
  <si>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</si>
  <si>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</si>
  <si>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</si>
  <si>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</si>
  <si>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</si>
  <si>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</si>
  <si>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</si>
  <si>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</si>
  <si>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</si>
  <si>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</si>
  <si>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</si>
  <si>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</si>
  <si>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</si>
  <si>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</si>
  <si>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</si>
  <si>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</si>
  <si>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</si>
  <si>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</si>
  <si>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</si>
  <si>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</si>
  <si>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</si>
  <si>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</si>
  <si>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</si>
  <si>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</si>
  <si>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</si>
  <si>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</si>
  <si>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</si>
  <si>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</si>
  <si>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</si>
  <si>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</si>
  <si>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</si>
  <si>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</si>
  <si>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</si>
  <si>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</si>
  <si>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</si>
  <si>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</si>
  <si>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</si>
  <si>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</si>
  <si>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</si>
  <si>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</si>
  <si>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</si>
  <si>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</si>
  <si>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</si>
  <si>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</si>
  <si>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</si>
  <si>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</si>
  <si>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</si>
  <si>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</si>
  <si>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</si>
  <si>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</si>
  <si>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</si>
  <si>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</si>
  <si>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</si>
  <si>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</si>
  <si>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</si>
  <si>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</si>
  <si>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</si>
  <si>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</si>
  <si>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</si>
  <si>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</si>
  <si>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</si>
  <si>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</si>
  <si>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</si>
  <si>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</si>
  <si>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</si>
  <si>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</si>
  <si>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</si>
  <si>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</si>
  <si>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</si>
  <si>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</si>
  <si>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</si>
  <si>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</si>
  <si>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</si>
  <si>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</si>
  <si>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</si>
  <si>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</si>
  <si>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</si>
  <si>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</si>
  <si>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</si>
  <si>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</si>
  <si>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</si>
  <si>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</si>
  <si>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</si>
  <si>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</si>
  <si>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</si>
  <si>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</si>
  <si>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</si>
  <si>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</si>
  <si>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</si>
  <si>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</si>
  <si>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</si>
  <si>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</si>
  <si>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</si>
  <si>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</si>
  <si>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</si>
  <si>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</si>
  <si>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</si>
  <si>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</si>
  <si>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</si>
  <si>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</si>
  <si>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</si>
  <si>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</si>
  <si>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</si>
  <si>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</si>
  <si>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</si>
  <si>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</si>
  <si>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</si>
  <si>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</si>
  <si>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</si>
  <si>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</si>
  <si>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</si>
  <si>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</si>
  <si>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</si>
  <si>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</si>
  <si>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</si>
  <si>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</si>
  <si>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</si>
  <si>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</si>
  <si>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</si>
  <si>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</si>
  <si>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</si>
  <si>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</si>
  <si>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</si>
  <si>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</si>
  <si>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</si>
  <si>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</si>
  <si>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</si>
  <si>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</si>
  <si>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</si>
  <si>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</si>
  <si>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</si>
  <si>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</si>
  <si>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</si>
  <si>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</si>
  <si>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</si>
  <si>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</si>
  <si>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</si>
  <si>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</si>
  <si>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</si>
  <si>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</si>
  <si>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</si>
  <si>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</si>
  <si>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</si>
  <si>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</si>
  <si>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</si>
  <si>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</si>
  <si>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</si>
  <si>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</si>
  <si>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</si>
  <si>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</si>
  <si>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</si>
  <si>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</si>
  <si>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</si>
  <si>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</si>
  <si>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</si>
  <si>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</si>
  <si>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</si>
  <si>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</si>
  <si>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</si>
  <si>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</si>
  <si>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</si>
  <si>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</si>
  <si>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</si>
  <si>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</si>
  <si>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</si>
  <si>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</si>
  <si>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</si>
  <si>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</si>
  <si>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</si>
  <si>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</si>
  <si>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</si>
  <si>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</si>
  <si>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</si>
  <si>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</si>
  <si>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</si>
  <si>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</si>
  <si>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</si>
  <si>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</si>
  <si>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</si>
  <si>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</si>
  <si>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</si>
  <si>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</si>
  <si>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</si>
  <si>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</si>
  <si>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</si>
  <si>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</si>
  <si>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</si>
  <si>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</si>
  <si>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</si>
  <si>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</si>
  <si>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</si>
  <si>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</si>
  <si>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</si>
  <si>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</si>
  <si>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</si>
  <si>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</si>
  <si>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</si>
  <si>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</si>
  <si>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</si>
  <si>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</si>
  <si>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</si>
  <si>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</si>
  <si>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</si>
  <si>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</si>
  <si>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</si>
  <si>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</si>
  <si>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</si>
  <si>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</si>
  <si>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</si>
  <si>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</si>
  <si>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</si>
  <si>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</si>
  <si>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</si>
  <si>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</si>
  <si>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</si>
  <si>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</si>
  <si>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</si>
  <si>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</si>
  <si>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</si>
  <si>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</si>
  <si>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</si>
  <si>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</si>
  <si>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</si>
  <si>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</si>
  <si>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</si>
  <si>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</si>
  <si>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</si>
  <si>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</si>
  <si>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</si>
  <si>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</si>
  <si>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</si>
  <si>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</si>
  <si>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</si>
  <si>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</si>
  <si>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</si>
  <si>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</si>
  <si>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</si>
  <si>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</si>
  <si>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</si>
  <si>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</si>
  <si>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</si>
  <si>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</si>
  <si>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</si>
  <si>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</si>
  <si>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</si>
  <si>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</si>
  <si>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</si>
  <si>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</si>
  <si>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</si>
  <si>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</si>
  <si>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</si>
  <si>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</si>
  <si>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</si>
  <si>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</si>
  <si>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</si>
  <si>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</si>
  <si>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</si>
  <si>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</si>
  <si>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</si>
  <si>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</si>
  <si>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</si>
  <si>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</si>
  <si>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</si>
  <si>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</si>
  <si>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</si>
  <si>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</si>
  <si>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</si>
  <si>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</si>
  <si>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</si>
  <si>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</si>
  <si>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</si>
  <si>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</si>
  <si>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</si>
  <si>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</si>
  <si>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</si>
  <si>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</si>
  <si>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</si>
  <si>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</si>
  <si>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</si>
  <si>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</si>
  <si>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</si>
  <si>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</si>
  <si>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</si>
  <si>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</si>
  <si>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</si>
  <si>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</si>
  <si>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</si>
  <si>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</si>
  <si>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</si>
  <si>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</si>
  <si>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</si>
  <si>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</si>
  <si>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</si>
  <si>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</si>
  <si>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</si>
  <si>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</si>
  <si>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</si>
  <si>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</si>
  <si>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</si>
  <si>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</si>
  <si>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</si>
  <si>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</si>
  <si>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</si>
  <si>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</si>
  <si>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</si>
  <si>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</si>
  <si>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</si>
  <si>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</si>
  <si>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</si>
  <si>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</si>
  <si>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</si>
  <si>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</si>
  <si>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</si>
  <si>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</si>
  <si>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</si>
  <si>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</si>
  <si>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</si>
  <si>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</si>
  <si>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</si>
  <si>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</si>
  <si>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</si>
  <si>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</si>
  <si>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</si>
  <si>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</si>
  <si>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</si>
  <si>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</si>
  <si>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</si>
  <si>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</si>
  <si>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</si>
  <si>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</si>
  <si>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</si>
  <si>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</si>
  <si>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</si>
  <si>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</si>
  <si>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</si>
  <si>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</si>
  <si>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</si>
  <si>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</si>
  <si>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</si>
  <si>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</si>
  <si>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</si>
  <si>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</si>
  <si>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</si>
  <si>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</si>
  <si>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</si>
  <si>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</si>
  <si>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</si>
  <si>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</si>
  <si>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</si>
  <si>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</si>
  <si>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</si>
  <si>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</si>
  <si>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</si>
  <si>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</si>
  <si>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</si>
  <si>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</si>
  <si>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</si>
  <si>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</si>
  <si>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</si>
  <si>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</si>
  <si>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</si>
  <si>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</si>
  <si>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</si>
  <si>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</si>
  <si>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</si>
  <si>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</si>
  <si>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</si>
  <si>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</si>
  <si>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</si>
  <si>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</si>
  <si>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</si>
  <si>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</si>
  <si>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</si>
  <si>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</si>
  <si>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</si>
  <si>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</si>
  <si>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</si>
  <si>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</si>
  <si>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</si>
  <si>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</si>
  <si>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</si>
  <si>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</si>
  <si>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</si>
  <si>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</si>
  <si>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</si>
  <si>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</si>
  <si>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</si>
  <si>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</si>
  <si>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</si>
  <si>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</si>
  <si>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</si>
  <si>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</si>
  <si>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</si>
  <si>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</si>
  <si>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</si>
  <si>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</si>
  <si>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</si>
  <si>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</si>
  <si>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</si>
  <si>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</si>
  <si>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</si>
  <si>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</si>
  <si>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</si>
  <si>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</si>
  <si>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</si>
  <si>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</si>
  <si>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</si>
  <si>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</si>
  <si>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</si>
  <si>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</si>
  <si>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</si>
  <si>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</si>
  <si>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</si>
  <si>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</si>
  <si>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</si>
  <si>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</si>
  <si>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</si>
  <si>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</si>
  <si>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</si>
  <si>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</si>
  <si>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</si>
  <si>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</si>
  <si>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</si>
  <si>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</si>
  <si>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</si>
  <si>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</si>
  <si>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</si>
  <si>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</si>
  <si>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</si>
  <si>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</si>
  <si>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</si>
  <si>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</si>
  <si>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</si>
  <si>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</si>
  <si>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</si>
  <si>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</si>
  <si>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</si>
  <si>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</si>
  <si>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</si>
  <si>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</si>
  <si>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</si>
  <si>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</si>
  <si>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</si>
  <si>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</si>
  <si>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</si>
  <si>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</si>
  <si>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</si>
  <si>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</si>
  <si>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</si>
  <si>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</si>
  <si>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</si>
  <si>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</si>
  <si>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</si>
  <si>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</si>
  <si>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</si>
  <si>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</si>
  <si>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</si>
  <si>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</si>
  <si>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</si>
  <si>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</si>
  <si>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</si>
  <si>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</si>
  <si>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</si>
  <si>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</si>
  <si>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</si>
  <si>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</si>
  <si>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</si>
  <si>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</si>
  <si>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</si>
  <si>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</si>
  <si>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</si>
  <si>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</si>
  <si>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</si>
  <si>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</si>
  <si>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</si>
  <si>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</si>
  <si>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</si>
  <si>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</si>
  <si>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</si>
  <si>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</si>
  <si>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</si>
  <si>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</si>
  <si>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</si>
  <si>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</si>
  <si>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</si>
  <si>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</si>
  <si>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</si>
  <si>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</si>
  <si>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</si>
  <si>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</si>
  <si>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</si>
  <si>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</si>
  <si>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</si>
  <si>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</si>
  <si>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</si>
  <si>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</si>
  <si>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</si>
  <si>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</si>
  <si>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</si>
  <si>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</si>
  <si>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</si>
  <si>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</si>
  <si>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</si>
  <si>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</si>
  <si>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</si>
  <si>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</si>
  <si>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</si>
  <si>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</si>
  <si>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</si>
  <si>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</si>
  <si>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</si>
  <si>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</si>
  <si>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</si>
  <si>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</si>
  <si>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</si>
  <si>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</si>
  <si>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</si>
  <si>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</si>
  <si>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</si>
  <si>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</si>
  <si>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</si>
  <si>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</si>
  <si>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</si>
  <si>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</si>
  <si>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</si>
  <si>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</si>
  <si>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</si>
  <si>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</si>
  <si>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</si>
  <si>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</si>
  <si>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</si>
  <si>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</si>
  <si>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</si>
  <si>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</si>
  <si>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</si>
  <si>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</si>
  <si>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</si>
  <si>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</si>
  <si>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</si>
  <si>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</si>
  <si>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</si>
  <si>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</si>
  <si>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</si>
  <si>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</si>
  <si>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</si>
  <si>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</si>
  <si>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</si>
  <si>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</si>
  <si>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</si>
  <si>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</si>
  <si>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</si>
  <si>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</si>
  <si>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</si>
  <si>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</si>
  <si>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</si>
  <si>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</si>
  <si>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</si>
  <si>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</si>
  <si>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</si>
  <si>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</si>
  <si>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</si>
  <si>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</si>
  <si>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</si>
  <si>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</si>
  <si>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</si>
  <si>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</si>
  <si>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</si>
  <si>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</si>
  <si>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</si>
  <si>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</si>
  <si>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</si>
  <si>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</si>
  <si>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</si>
  <si>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</si>
  <si>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</si>
  <si>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</si>
  <si>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</si>
  <si>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</si>
  <si>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</si>
  <si>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</si>
  <si>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</si>
  <si>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</si>
  <si>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</si>
  <si>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</si>
  <si>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</si>
  <si>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</si>
  <si>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</si>
  <si>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</si>
  <si>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</si>
  <si>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</si>
  <si>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</si>
  <si>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</si>
  <si>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</si>
  <si>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</si>
  <si>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</si>
  <si>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</si>
  <si>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</si>
  <si>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</si>
  <si>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</si>
  <si>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</si>
  <si>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</si>
  <si>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</si>
  <si>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</si>
  <si>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</si>
  <si>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</si>
  <si>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</si>
  <si>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</si>
  <si>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</si>
  <si>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</si>
  <si>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</si>
  <si>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</si>
  <si>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</si>
  <si>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</si>
  <si>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</si>
  <si>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</si>
  <si>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</si>
  <si>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</si>
  <si>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</si>
  <si>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</si>
  <si>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</si>
  <si>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</si>
  <si>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</si>
  <si>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</si>
  <si>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</si>
  <si>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</si>
  <si>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</si>
  <si>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</si>
  <si>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</si>
  <si>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</si>
  <si>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</si>
  <si>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</si>
  <si>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</si>
  <si>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</si>
  <si>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</si>
  <si>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</si>
  <si>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</si>
  <si>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</si>
  <si>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</si>
  <si>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</si>
  <si>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</si>
  <si>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</si>
  <si>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</si>
  <si>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</si>
  <si>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</si>
  <si>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</si>
  <si>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</si>
  <si>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</si>
  <si>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</si>
  <si>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</si>
  <si>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</si>
  <si>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</si>
  <si>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</si>
  <si>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</si>
  <si>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</si>
  <si>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</si>
  <si>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</si>
  <si>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</si>
  <si>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</si>
  <si>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</si>
  <si>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</si>
  <si>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</si>
  <si>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</si>
  <si>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</si>
  <si>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</si>
  <si>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</si>
  <si>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</si>
  <si>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</si>
  <si>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</si>
  <si>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</si>
  <si>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</si>
  <si>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</si>
  <si>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</si>
  <si>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</si>
  <si>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</si>
  <si>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</si>
  <si>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</si>
  <si>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</si>
  <si>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</si>
  <si>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</si>
  <si>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</si>
  <si>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</si>
  <si>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</si>
  <si>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</si>
  <si>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</si>
  <si>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</si>
  <si>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</si>
  <si>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</si>
  <si>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</si>
  <si>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</si>
  <si>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</si>
  <si>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</si>
  <si>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</si>
  <si>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</si>
  <si>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</si>
  <si>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</si>
  <si>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</si>
  <si>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</si>
  <si>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</si>
  <si>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</si>
  <si>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</si>
  <si>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</si>
  <si>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</si>
  <si>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</si>
  <si>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</si>
  <si>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</si>
  <si>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</si>
  <si>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</si>
  <si>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</si>
  <si>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</si>
  <si>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</si>
  <si>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</si>
  <si>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</si>
  <si>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</si>
  <si>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</si>
  <si>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</si>
  <si>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</si>
  <si>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</si>
  <si>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</si>
  <si>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</si>
  <si>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</si>
  <si>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</si>
  <si>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</si>
  <si>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</si>
  <si>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</si>
  <si>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</si>
  <si>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</si>
  <si>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</si>
  <si>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</si>
  <si>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</si>
  <si>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</si>
  <si>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</si>
  <si>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</si>
  <si>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</si>
  <si>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</si>
  <si>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</si>
  <si>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</si>
  <si>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</si>
  <si>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</si>
  <si>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</si>
  <si>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</si>
  <si>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</si>
  <si>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</si>
  <si>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</si>
  <si>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</si>
  <si>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</si>
  <si>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</si>
  <si>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</si>
  <si>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</si>
  <si>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</si>
  <si>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</si>
  <si>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</si>
  <si>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</si>
  <si>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</si>
  <si>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</si>
  <si>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</si>
  <si>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</si>
  <si>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</si>
  <si>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</si>
  <si>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</si>
  <si>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</si>
  <si>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</si>
  <si>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</si>
  <si>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</si>
  <si>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</si>
  <si>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</si>
  <si>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</si>
  <si>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</si>
  <si>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</si>
  <si>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</si>
  <si>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</si>
  <si>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</si>
  <si>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</si>
  <si>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</si>
  <si>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</si>
  <si>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</si>
  <si>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</si>
  <si>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</si>
  <si>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</si>
  <si>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</si>
  <si>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</si>
  <si>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</si>
  <si>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</si>
  <si>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</si>
  <si>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</si>
  <si>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</si>
  <si>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</si>
  <si>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</si>
  <si>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</si>
  <si>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</si>
  <si>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</si>
  <si>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</si>
  <si>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</si>
  <si>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</si>
  <si>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</si>
  <si>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</si>
  <si>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</si>
  <si>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</si>
  <si>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</si>
  <si>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</si>
  <si>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</si>
  <si>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</si>
  <si>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</si>
  <si>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</si>
  <si>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</si>
  <si>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</si>
  <si>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</si>
  <si>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</si>
  <si>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</si>
  <si>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</si>
  <si>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</si>
  <si>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</si>
  <si>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</si>
  <si>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</si>
  <si>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</si>
  <si>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</si>
  <si>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</si>
  <si>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</si>
  <si>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</si>
  <si>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</si>
  <si>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</si>
  <si>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</si>
  <si>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</si>
  <si>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</si>
  <si>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</si>
  <si>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</si>
  <si>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</si>
  <si>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</si>
  <si>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</si>
  <si>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</si>
  <si>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</si>
  <si>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</si>
  <si>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</si>
  <si>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</si>
  <si>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</si>
  <si>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</si>
  <si>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</si>
  <si>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</si>
  <si>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</si>
  <si>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</si>
  <si>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</si>
  <si>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</si>
  <si>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</si>
  <si>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</si>
  <si>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</si>
  <si>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</si>
  <si>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</si>
  <si>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</si>
  <si>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</si>
  <si>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</si>
  <si>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</si>
  <si>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</si>
  <si>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</si>
  <si>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</si>
  <si>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</si>
  <si>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</si>
  <si>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</si>
  <si>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</si>
  <si>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</si>
  <si>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</si>
  <si>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</si>
  <si>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</si>
  <si>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</si>
  <si>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</si>
  <si>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</si>
  <si>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</si>
  <si>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</si>
  <si>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</si>
  <si>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</si>
  <si>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</si>
  <si>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</si>
  <si>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</si>
  <si>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</si>
  <si>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</si>
  <si>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</si>
  <si>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</si>
  <si>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</si>
  <si>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</si>
  <si>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</si>
  <si>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</si>
  <si>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</si>
  <si>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</si>
  <si>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</si>
  <si>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</si>
  <si>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</si>
  <si>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</si>
  <si>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</si>
  <si>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</si>
  <si>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</si>
  <si>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</si>
  <si>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</si>
  <si>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</si>
  <si>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</si>
  <si>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</si>
  <si>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</si>
  <si>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</si>
  <si>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</si>
  <si>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</si>
  <si>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</si>
  <si>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</si>
  <si>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</si>
  <si>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</si>
  <si>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</si>
  <si>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</si>
  <si>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</si>
  <si>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</si>
  <si>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</si>
  <si>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</si>
  <si>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</si>
  <si>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</si>
  <si>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</si>
  <si>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</si>
  <si>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</si>
  <si>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</si>
  <si>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</si>
  <si>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</si>
  <si>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</si>
  <si>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</si>
  <si>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</si>
  <si>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</si>
  <si>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</si>
  <si>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</si>
  <si>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</si>
  <si>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</si>
  <si>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</si>
  <si>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</si>
  <si>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</si>
  <si>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</si>
  <si>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</si>
  <si>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</si>
  <si>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</si>
  <si>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</si>
  <si>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</si>
  <si>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</si>
  <si>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</si>
  <si>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</si>
  <si>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</si>
  <si>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</si>
  <si>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</si>
  <si>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</si>
  <si>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</si>
  <si>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</si>
  <si>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</si>
  <si>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</si>
  <si>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</si>
  <si>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</si>
  <si>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</si>
  <si>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</si>
  <si>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</si>
  <si>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</si>
  <si>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</si>
  <si>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</si>
  <si>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</si>
  <si>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</si>
  <si>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</si>
  <si>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</si>
  <si>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</si>
  <si>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</si>
  <si>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</si>
  <si>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</si>
  <si>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</si>
  <si>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</si>
  <si>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</si>
  <si>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</si>
  <si>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</si>
  <si>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</si>
  <si>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</si>
  <si>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</si>
  <si>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</si>
  <si>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</si>
  <si>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</si>
  <si>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</si>
  <si>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</si>
  <si>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</si>
  <si>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</si>
  <si>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</si>
  <si>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</si>
  <si>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</si>
  <si>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</si>
  <si>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</si>
  <si>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</si>
  <si>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</si>
  <si>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</si>
  <si>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</si>
  <si>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</si>
  <si>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</si>
  <si>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</si>
  <si>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</si>
  <si>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</si>
  <si>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</si>
  <si>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</si>
  <si>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</si>
  <si>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</si>
  <si>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</si>
  <si>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</si>
  <si>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</si>
  <si>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</si>
  <si>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</si>
  <si>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</si>
  <si>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</si>
  <si>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</si>
  <si>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</si>
  <si>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</si>
  <si>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</si>
  <si>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</si>
  <si>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</si>
  <si>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</si>
  <si>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</si>
  <si>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</si>
  <si>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</si>
  <si>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</si>
  <si>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</si>
  <si>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</si>
  <si>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</si>
  <si>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</si>
  <si>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</si>
  <si>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</si>
  <si>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</si>
  <si>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</si>
  <si>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</si>
  <si>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</si>
  <si>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</si>
  <si>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</si>
  <si>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</si>
  <si>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</si>
  <si>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</si>
  <si>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</si>
  <si>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</si>
  <si>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</si>
  <si>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</si>
  <si>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</si>
  <si>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</si>
  <si>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</si>
  <si>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</si>
  <si>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</si>
  <si>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</si>
  <si>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</si>
  <si>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</si>
  <si>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</si>
  <si>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</si>
  <si>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</si>
  <si>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</si>
  <si>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</si>
  <si>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</si>
  <si>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</si>
  <si>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</si>
  <si>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</si>
  <si>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</si>
  <si>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</si>
  <si>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</si>
  <si>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</si>
  <si>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</si>
  <si>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</si>
  <si>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</si>
  <si>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</si>
  <si>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</si>
  <si>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</si>
  <si>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</si>
  <si>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</si>
  <si>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</si>
  <si>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</si>
  <si>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</si>
  <si>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</si>
  <si>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</si>
  <si>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</si>
  <si>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</si>
  <si>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</si>
  <si>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</si>
  <si>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</si>
  <si>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</si>
  <si>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</si>
  <si>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</si>
  <si>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</si>
  <si>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</si>
  <si>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</si>
  <si>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</si>
  <si>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</si>
  <si>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</si>
  <si>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</si>
  <si>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</si>
  <si>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</si>
  <si>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</si>
  <si>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</si>
  <si>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</si>
  <si>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</si>
  <si>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</si>
  <si>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</si>
  <si>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</si>
  <si>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</si>
  <si>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</si>
  <si>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</si>
  <si>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</si>
  <si>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</si>
  <si>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</si>
  <si>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</si>
  <si>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</si>
  <si>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</si>
  <si>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</si>
  <si>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</si>
  <si>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</si>
  <si>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</si>
  <si>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</si>
  <si>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</si>
  <si>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</si>
  <si>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</si>
  <si>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</si>
  <si>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</si>
  <si>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</si>
  <si>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</si>
  <si>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</si>
  <si>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</si>
  <si>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</si>
  <si>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</si>
  <si>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</si>
  <si>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</si>
  <si>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</si>
  <si>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</si>
  <si>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</si>
  <si>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</si>
  <si>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</si>
  <si>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</si>
  <si>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</si>
  <si>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</si>
  <si>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</si>
  <si>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</si>
  <si>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</si>
  <si>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</si>
  <si>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</si>
  <si>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</si>
  <si>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</si>
  <si>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</si>
  <si>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</si>
  <si>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</si>
  <si>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</si>
  <si>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</si>
  <si>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</si>
  <si>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</si>
  <si>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</si>
  <si>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</si>
  <si>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</si>
  <si>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</si>
  <si>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</si>
  <si>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</si>
  <si>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</si>
  <si>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</si>
  <si>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</si>
  <si>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</si>
  <si>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</si>
  <si>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</si>
  <si>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</si>
  <si>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</si>
  <si>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</si>
  <si>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</si>
  <si>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</si>
  <si>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</si>
  <si>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</si>
  <si>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</si>
  <si>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</si>
  <si>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</si>
  <si>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</si>
  <si>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</si>
  <si>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</si>
  <si>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</si>
  <si>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</si>
  <si>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</si>
  <si>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</si>
  <si>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</si>
  <si>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</si>
  <si>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</si>
  <si>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</si>
  <si>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</si>
  <si>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</si>
  <si>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</si>
  <si>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</si>
  <si>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</si>
  <si>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</si>
  <si>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</si>
  <si>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</si>
  <si>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</si>
  <si>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</si>
  <si>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</si>
  <si>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</si>
  <si>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</si>
  <si>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</si>
  <si>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</si>
  <si>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</si>
  <si>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</si>
  <si>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</si>
  <si>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</si>
  <si>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</si>
  <si>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</si>
  <si>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</si>
  <si>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</si>
  <si>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</si>
  <si>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</si>
  <si>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</si>
  <si>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</si>
  <si>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</si>
  <si>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</si>
  <si>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</si>
  <si>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</si>
  <si>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</si>
  <si>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</si>
  <si>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</si>
  <si>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</si>
  <si>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</si>
  <si>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</si>
  <si>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</si>
  <si>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</si>
  <si>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</si>
  <si>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</si>
  <si>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</si>
  <si>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</si>
  <si>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</si>
  <si>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</si>
  <si>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</si>
  <si>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</si>
  <si>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</si>
  <si>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</si>
  <si>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</si>
  <si>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</si>
  <si>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</si>
  <si>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</si>
  <si>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</si>
  <si>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</si>
  <si>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</si>
  <si>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</si>
  <si>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</si>
  <si>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</si>
  <si>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</si>
  <si>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</si>
  <si>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</si>
  <si>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</si>
  <si>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</si>
  <si>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</si>
  <si>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</si>
  <si>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</si>
  <si>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</si>
  <si>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</si>
  <si>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</si>
  <si>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</si>
  <si>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</si>
  <si>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</si>
  <si>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</si>
  <si>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</si>
  <si>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</si>
  <si>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</si>
  <si>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</si>
  <si>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</si>
  <si>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</si>
  <si>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</si>
  <si>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</si>
  <si>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</si>
  <si>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</si>
  <si>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</si>
  <si>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</si>
  <si>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</si>
  <si>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</si>
  <si>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</si>
  <si>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</si>
  <si>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</si>
  <si>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</si>
  <si>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</si>
  <si>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</si>
  <si>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</si>
  <si>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</si>
  <si>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</si>
  <si>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</si>
  <si>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</si>
  <si>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</si>
  <si>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</si>
  <si>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</si>
  <si>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</si>
  <si>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</si>
  <si>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</si>
  <si>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</si>
  <si>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</si>
  <si>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</si>
  <si>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</si>
  <si>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</si>
  <si>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</si>
  <si>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</si>
  <si>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</si>
  <si>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</si>
  <si>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</si>
  <si>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</si>
  <si>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</si>
  <si>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</si>
  <si>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</si>
  <si>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</si>
  <si>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</si>
  <si>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</si>
  <si>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</si>
  <si>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</si>
  <si>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</si>
  <si>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</si>
  <si>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</si>
  <si>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</si>
  <si>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</si>
  <si>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</si>
  <si>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</si>
  <si>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</si>
  <si>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</si>
  <si>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</si>
  <si>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</si>
  <si>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</si>
  <si>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</si>
  <si>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</si>
  <si>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</si>
  <si>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</si>
  <si>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</si>
  <si>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</si>
  <si>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</si>
  <si>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</si>
  <si>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</si>
  <si>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</si>
  <si>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</si>
  <si>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</si>
  <si>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</si>
  <si>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</si>
  <si>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</si>
  <si>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</si>
  <si>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</si>
  <si>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</si>
  <si>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</si>
  <si>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</si>
  <si>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</si>
  <si>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</si>
  <si>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</si>
  <si>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</si>
  <si>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</si>
  <si>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</si>
  <si>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</si>
  <si>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</si>
  <si>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</si>
  <si>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</si>
  <si>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</si>
  <si>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</si>
  <si>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</si>
  <si>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</si>
  <si>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</si>
  <si>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</si>
  <si>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</si>
  <si>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</si>
  <si>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</si>
  <si>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</si>
  <si>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</si>
  <si>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</si>
  <si>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</si>
  <si>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</si>
  <si>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</si>
  <si>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</si>
  <si>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</si>
  <si>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</si>
  <si>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</si>
  <si>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</si>
  <si>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</si>
  <si>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</si>
  <si>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</si>
  <si>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</si>
  <si>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</si>
  <si>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</si>
  <si>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</si>
  <si>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</si>
  <si>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</si>
  <si>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</si>
  <si>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</si>
  <si>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</si>
  <si>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</si>
  <si>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</si>
  <si>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</si>
  <si>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</si>
  <si>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</si>
  <si>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</si>
  <si>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</si>
  <si>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</si>
  <si>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</si>
  <si>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</si>
  <si>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</si>
  <si>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</si>
  <si>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</si>
  <si>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</si>
  <si>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</si>
  <si>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</si>
  <si>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</si>
  <si>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</si>
  <si>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</si>
  <si>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</si>
  <si>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</si>
  <si>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</si>
  <si>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</si>
  <si>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</si>
  <si>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</si>
  <si>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</si>
  <si>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</si>
  <si>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</si>
  <si>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</si>
  <si>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</si>
  <si>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</si>
  <si>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</si>
  <si>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</si>
  <si>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</si>
  <si>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</si>
  <si>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</si>
  <si>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</si>
  <si>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</si>
  <si>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</si>
  <si>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</si>
  <si>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</si>
  <si>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</si>
  <si>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</si>
  <si>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</si>
  <si>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</si>
  <si>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</si>
  <si>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</si>
  <si>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</si>
  <si>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</si>
  <si>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</si>
  <si>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</si>
  <si>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</si>
  <si>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</si>
  <si>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</si>
  <si>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</si>
  <si>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</si>
  <si>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</si>
  <si>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</si>
  <si>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</si>
  <si>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</si>
  <si>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</si>
  <si>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</si>
  <si>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</si>
  <si>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</si>
  <si>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</si>
  <si>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</si>
  <si>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</si>
  <si>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</si>
  <si>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</si>
  <si>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</si>
  <si>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</si>
  <si>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</si>
  <si>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</si>
  <si>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</si>
  <si>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</si>
  <si>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</si>
  <si>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</si>
  <si>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</si>
  <si>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</si>
  <si>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</si>
  <si>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</si>
  <si>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</si>
  <si>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</si>
  <si>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</si>
  <si>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</si>
  <si>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</si>
  <si>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</si>
  <si>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</si>
  <si>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</si>
  <si>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</si>
  <si>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</si>
  <si>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</si>
  <si>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</si>
  <si>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</si>
  <si>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</si>
  <si>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</si>
  <si>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</si>
  <si>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</si>
  <si>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</si>
  <si>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</si>
  <si>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</si>
  <si>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</si>
  <si>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</si>
  <si>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</si>
  <si>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</si>
  <si>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</si>
  <si>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</si>
  <si>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</si>
  <si>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</si>
  <si>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</si>
  <si>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</si>
  <si>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</si>
  <si>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</si>
  <si>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</si>
  <si>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</si>
  <si>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</si>
  <si>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</si>
  <si>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</si>
  <si>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</si>
  <si>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</si>
  <si>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</si>
  <si>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</si>
  <si>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</si>
  <si>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</si>
  <si>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</si>
  <si>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</si>
  <si>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</si>
  <si>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</si>
  <si>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</si>
  <si>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</si>
  <si>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</si>
  <si>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</si>
  <si>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</si>
  <si>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</si>
  <si>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</si>
  <si>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</si>
  <si>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</si>
  <si>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</si>
  <si>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</si>
  <si>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</si>
  <si>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</si>
  <si>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</si>
  <si>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</si>
  <si>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</si>
  <si>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</si>
  <si>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</si>
  <si>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</si>
  <si>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</si>
  <si>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</si>
  <si>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</si>
  <si>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</si>
  <si>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</si>
  <si>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</si>
  <si>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</si>
  <si>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</si>
  <si>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</si>
  <si>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</si>
  <si>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</si>
  <si>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</si>
  <si>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</si>
  <si>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</si>
  <si>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</si>
  <si>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</si>
  <si>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</si>
  <si>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</si>
  <si>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</si>
  <si>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</si>
  <si>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</si>
  <si>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</si>
  <si>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</si>
  <si>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</si>
  <si>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</si>
  <si>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</si>
  <si>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</si>
  <si>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</si>
  <si>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</si>
  <si>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</si>
  <si>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</si>
  <si>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</si>
  <si>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</si>
  <si>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</si>
  <si>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</si>
  <si>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</si>
  <si>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</si>
  <si>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</si>
  <si>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</si>
  <si>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</si>
  <si>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</si>
  <si>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</si>
  <si>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</si>
  <si>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</si>
  <si>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</si>
  <si>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</si>
  <si>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</si>
  <si>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</si>
  <si>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</si>
  <si>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</si>
  <si>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</si>
  <si>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</si>
  <si>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</si>
  <si>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</si>
  <si>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</si>
  <si>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</si>
  <si>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</si>
  <si>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</si>
  <si>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</si>
  <si>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</si>
  <si>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</si>
  <si>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</si>
  <si>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</si>
  <si>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</si>
  <si>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</si>
  <si>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</si>
  <si>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</si>
  <si>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</si>
  <si>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</si>
  <si>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</si>
  <si>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</si>
  <si>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</si>
  <si>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</si>
  <si>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</si>
  <si>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</si>
  <si>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</si>
  <si>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</si>
  <si>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</si>
  <si>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</si>
  <si>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</si>
  <si>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</si>
  <si>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</si>
  <si>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</si>
  <si>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</si>
  <si>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</si>
  <si>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</si>
  <si>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</si>
  <si>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</si>
  <si>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</si>
  <si>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</si>
  <si>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</si>
  <si>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</si>
  <si>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</si>
  <si>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</si>
  <si>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</si>
  <si>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</si>
  <si>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</si>
  <si>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</si>
  <si>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</si>
  <si>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</si>
  <si>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</si>
  <si>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</si>
  <si>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</si>
  <si>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</si>
  <si>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</si>
  <si>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</si>
  <si>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</si>
  <si>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</si>
  <si>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</si>
  <si>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</si>
  <si>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</si>
  <si>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</si>
  <si>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</si>
  <si>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</si>
  <si>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</si>
  <si>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</si>
  <si>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</si>
  <si>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</si>
  <si>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</si>
  <si>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</si>
  <si>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</si>
  <si>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</si>
  <si>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</si>
  <si>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</si>
  <si>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</si>
  <si>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</si>
  <si>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</si>
  <si>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</si>
  <si>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</si>
  <si>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</si>
  <si>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</si>
  <si>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</si>
  <si>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</si>
  <si>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</si>
  <si>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</si>
  <si>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</si>
  <si>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</si>
  <si>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</si>
  <si>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</si>
  <si>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</si>
  <si>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</si>
  <si>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</si>
  <si>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</si>
  <si>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</si>
  <si>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</si>
  <si>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</si>
  <si>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</si>
  <si>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</si>
  <si>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</si>
  <si>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</si>
  <si>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</si>
  <si>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</si>
  <si>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</si>
  <si>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</si>
  <si>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</si>
  <si>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</si>
  <si>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</si>
  <si>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</si>
  <si>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</si>
  <si>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</si>
  <si>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</si>
  <si>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</si>
  <si>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</si>
  <si>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</si>
  <si>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</si>
  <si>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</si>
  <si>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</si>
  <si>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</si>
  <si>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</si>
  <si>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</si>
  <si>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</si>
  <si>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</si>
  <si>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</si>
  <si>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</si>
  <si>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</si>
  <si>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</si>
  <si>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</si>
  <si>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</si>
  <si>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</si>
  <si>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</si>
  <si>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</si>
  <si>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</si>
  <si>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</si>
  <si>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</si>
  <si>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</si>
  <si>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</si>
  <si>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</si>
  <si>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</si>
  <si>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</si>
  <si>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</si>
  <si>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</si>
  <si>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</si>
  <si>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</si>
  <si>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</si>
  <si>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</si>
  <si>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</si>
  <si>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</si>
  <si>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</si>
  <si>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</si>
  <si>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</si>
  <si>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</si>
  <si>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</si>
  <si>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</si>
  <si>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</si>
  <si>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</si>
  <si>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</si>
  <si>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</si>
  <si>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</si>
  <si>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</si>
  <si>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</si>
  <si>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</si>
  <si>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</si>
  <si>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</si>
  <si>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</si>
  <si>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</si>
  <si>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</si>
  <si>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</si>
  <si>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</si>
  <si>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</si>
  <si>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</si>
  <si>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</si>
  <si>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</si>
  <si>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</si>
  <si>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</si>
  <si>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</si>
  <si>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</si>
  <si>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</si>
  <si>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</si>
  <si>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</si>
  <si>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</si>
  <si>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</si>
  <si>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</si>
  <si>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</si>
  <si>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</si>
  <si>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</si>
  <si>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</si>
  <si>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</si>
  <si>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</si>
  <si>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</si>
  <si>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</si>
  <si>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</si>
  <si>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</si>
  <si>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</si>
  <si>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</si>
  <si>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</si>
  <si>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</si>
  <si>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</si>
  <si>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</si>
  <si>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</si>
  <si>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</si>
  <si>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</si>
  <si>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</si>
  <si>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</si>
  <si>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</si>
  <si>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</si>
  <si>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</si>
  <si>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</si>
  <si>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</si>
  <si>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</si>
  <si>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</si>
  <si>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</si>
  <si>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</si>
  <si>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</si>
  <si>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</si>
  <si>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</si>
  <si>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</si>
  <si>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</si>
  <si>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</si>
  <si>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</si>
  <si>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</si>
  <si>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</si>
  <si>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</si>
  <si>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</si>
  <si>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</si>
  <si>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</si>
  <si>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</si>
  <si>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</si>
  <si>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</si>
  <si>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</si>
  <si>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</si>
  <si>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</si>
  <si>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</si>
  <si>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</si>
  <si>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</si>
  <si>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</si>
  <si>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</si>
  <si>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</si>
  <si>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</si>
  <si>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</si>
  <si>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</si>
  <si>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</si>
  <si>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</si>
  <si>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</si>
  <si>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</si>
  <si>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</si>
  <si>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</si>
  <si>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</si>
  <si>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</si>
  <si>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</si>
  <si>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</si>
  <si>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</si>
  <si>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</si>
  <si>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</si>
  <si>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</si>
  <si>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</si>
  <si>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</si>
  <si>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</si>
  <si>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</si>
  <si>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</si>
  <si>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</si>
  <si>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</si>
  <si>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</si>
  <si>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</si>
  <si>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</si>
  <si>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</si>
  <si>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</si>
  <si>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</si>
  <si>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</si>
  <si>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</si>
  <si>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</si>
  <si>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</si>
  <si>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</si>
  <si>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</si>
  <si>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</si>
  <si>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</si>
  <si>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</si>
  <si>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</si>
  <si>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</si>
  <si>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</si>
  <si>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</si>
  <si>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</si>
  <si>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</si>
  <si>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</si>
  <si>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</si>
  <si>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</si>
  <si>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</si>
  <si>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</si>
  <si>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</si>
  <si>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</si>
  <si>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</si>
  <si>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</si>
  <si>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</si>
  <si>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</si>
  <si>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</si>
  <si>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</si>
  <si>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</si>
  <si>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</si>
  <si>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</si>
  <si>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</si>
  <si>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</si>
  <si>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</si>
  <si>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</si>
  <si>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</si>
  <si>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</si>
  <si>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</si>
  <si>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</si>
  <si>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</si>
  <si>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</si>
  <si>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</si>
  <si>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</si>
  <si>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</si>
  <si>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</si>
  <si>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</si>
  <si>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</si>
  <si>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</si>
  <si>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</si>
  <si>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</si>
  <si>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</si>
  <si>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</si>
  <si>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</si>
  <si>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</si>
  <si>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</si>
  <si>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</si>
  <si>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</si>
  <si>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</si>
  <si>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</si>
  <si>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</si>
  <si>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</si>
  <si>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</si>
  <si>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</si>
  <si>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</si>
  <si>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</si>
  <si>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</si>
  <si>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</si>
  <si>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</si>
  <si>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</si>
  <si>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</si>
  <si>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</si>
  <si>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</si>
  <si>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</si>
  <si>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</si>
  <si>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</si>
  <si>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</si>
  <si>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</si>
  <si>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</si>
  <si>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</si>
  <si>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</si>
  <si>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</si>
  <si>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</si>
  <si>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</si>
  <si>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</si>
  <si>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</si>
  <si>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</si>
  <si>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</si>
  <si>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</si>
  <si>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</si>
  <si>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</si>
  <si>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</si>
  <si>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</si>
  <si>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</si>
  <si>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</si>
  <si>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</si>
  <si>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</si>
  <si>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</si>
  <si>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</si>
  <si>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</si>
  <si>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</si>
  <si>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</si>
  <si>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</si>
  <si>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</si>
  <si>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</si>
  <si>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</si>
  <si>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</si>
  <si>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</si>
  <si>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</si>
  <si>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</si>
  <si>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</si>
  <si>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</si>
  <si>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</si>
  <si>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</si>
  <si>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</si>
  <si>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</si>
  <si>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</si>
  <si>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</si>
  <si>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</si>
  <si>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</si>
  <si>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</si>
  <si>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</si>
  <si>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</si>
  <si>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</si>
  <si>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</si>
  <si>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</si>
  <si>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</si>
  <si>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</si>
  <si>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</si>
  <si>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</si>
  <si>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</si>
  <si>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</si>
  <si>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</si>
  <si>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</si>
  <si>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</si>
  <si>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</si>
  <si>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</si>
  <si>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</si>
  <si>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</si>
  <si>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</si>
  <si>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</si>
  <si>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</si>
  <si>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</si>
  <si>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</si>
  <si>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</si>
  <si>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</si>
  <si>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</si>
  <si>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</si>
  <si>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</si>
  <si>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</si>
  <si>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</si>
  <si>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</si>
  <si>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</si>
  <si>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</si>
  <si>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</si>
  <si>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</si>
  <si>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</si>
  <si>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</si>
  <si>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</si>
  <si>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</si>
  <si>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</si>
  <si>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</si>
  <si>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</si>
  <si>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</si>
  <si>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</si>
  <si>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</si>
  <si>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</si>
  <si>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</si>
  <si>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</si>
  <si>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</si>
  <si>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</si>
  <si>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</si>
  <si>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</si>
  <si>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</si>
  <si>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</si>
  <si>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</si>
  <si>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</si>
  <si>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</si>
  <si>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</si>
  <si>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</si>
  <si>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</si>
  <si>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</si>
  <si>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</si>
  <si>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</si>
  <si>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</si>
  <si>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</si>
  <si>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</si>
  <si>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</si>
  <si>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</si>
  <si>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</si>
  <si>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</si>
  <si>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</si>
  <si>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</si>
  <si>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</si>
  <si>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</si>
  <si>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</si>
  <si>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</si>
  <si>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</si>
  <si>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</si>
  <si>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</si>
  <si>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</si>
  <si>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</si>
  <si>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</si>
  <si>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</si>
  <si>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</si>
  <si>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</si>
  <si>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</si>
  <si>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</si>
  <si>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</si>
  <si>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</si>
  <si>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</si>
  <si>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</si>
  <si>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</si>
  <si>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</si>
  <si>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</si>
  <si>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</si>
  <si>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</si>
  <si>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</si>
  <si>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</si>
  <si>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</si>
  <si>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</si>
  <si>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</si>
  <si>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</si>
  <si>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</si>
  <si>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</si>
  <si>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</si>
  <si>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</si>
  <si>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</si>
  <si>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</si>
  <si>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</si>
  <si>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</si>
  <si>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</si>
  <si>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</si>
  <si>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</si>
  <si>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</si>
  <si>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</si>
  <si>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</si>
  <si>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</si>
  <si>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</si>
  <si>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</si>
  <si>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</si>
  <si>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</si>
  <si>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</si>
  <si>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</si>
  <si>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</si>
  <si>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</si>
  <si>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</si>
  <si>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</si>
  <si>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</si>
  <si>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</si>
  <si>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</si>
  <si>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</si>
  <si>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</si>
  <si>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</si>
  <si>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</si>
  <si>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</si>
  <si>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</si>
  <si>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</si>
  <si>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</si>
  <si>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</si>
  <si>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</si>
  <si>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</si>
  <si>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</si>
  <si>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</si>
  <si>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</si>
  <si>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</si>
  <si>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</si>
  <si>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</si>
  <si>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</si>
  <si>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</si>
  <si>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</si>
  <si>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</si>
  <si>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</si>
  <si>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</si>
  <si>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</si>
  <si>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</si>
  <si>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</si>
  <si>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</si>
  <si>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</si>
  <si>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</si>
  <si>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</si>
  <si>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</si>
  <si>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</si>
  <si>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</si>
  <si>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</si>
  <si>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</si>
  <si>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</si>
  <si>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</si>
  <si>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</si>
  <si>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</si>
  <si>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</si>
  <si>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</si>
  <si>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</si>
  <si>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</si>
  <si>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</si>
  <si>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</si>
  <si>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</si>
  <si>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</si>
  <si>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</si>
  <si>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</si>
  <si>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</si>
  <si>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</si>
  <si>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</si>
  <si>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</si>
  <si>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</si>
  <si>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</si>
  <si>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</si>
  <si>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</si>
  <si>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</si>
  <si>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</si>
  <si>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</si>
  <si>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</si>
  <si>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</si>
  <si>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</si>
  <si>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</si>
  <si>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</si>
  <si>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</si>
  <si>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</si>
  <si>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</si>
  <si>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</si>
  <si>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</si>
  <si>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</si>
  <si>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</si>
  <si>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</si>
  <si>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</si>
  <si>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</si>
  <si>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</si>
  <si>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</si>
  <si>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</si>
  <si>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</si>
  <si>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</si>
  <si>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</si>
  <si>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</si>
  <si>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</si>
  <si>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</si>
  <si>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</si>
  <si>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</si>
  <si>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</si>
  <si>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</si>
  <si>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</si>
  <si>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</si>
  <si>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</si>
  <si>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</si>
  <si>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</si>
  <si>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</si>
  <si>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</si>
  <si>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</si>
  <si>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</si>
  <si>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</si>
  <si>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</si>
  <si>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</si>
  <si>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</si>
  <si>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</si>
  <si>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</si>
  <si>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</si>
  <si>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</si>
  <si>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</si>
  <si>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</si>
  <si>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</si>
  <si>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</si>
  <si>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</si>
  <si>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</si>
  <si>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</si>
  <si>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</si>
  <si>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</si>
  <si>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</si>
  <si>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</si>
  <si>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</si>
  <si>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</si>
  <si>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</si>
  <si>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</si>
  <si>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</si>
  <si>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</si>
  <si>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</si>
  <si>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</si>
  <si>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</si>
  <si>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</si>
  <si>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</si>
  <si>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</si>
  <si>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</si>
  <si>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</si>
  <si>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</si>
  <si>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</si>
  <si>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</si>
  <si>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</si>
  <si>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</si>
  <si>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</si>
  <si>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</si>
  <si>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</si>
  <si>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</si>
  <si>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</si>
  <si>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</si>
  <si>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</si>
  <si>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</si>
  <si>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</si>
  <si>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</si>
  <si>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</si>
  <si>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</si>
  <si>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</si>
  <si>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</si>
  <si>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</si>
  <si>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</si>
  <si>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</si>
  <si>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</si>
  <si>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</si>
  <si>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</si>
  <si>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</si>
  <si>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</si>
  <si>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</si>
  <si>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</si>
  <si>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</si>
  <si>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</si>
  <si>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</si>
  <si>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</si>
  <si>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</si>
  <si>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</si>
  <si>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</si>
  <si>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</si>
  <si>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</si>
  <si>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</si>
  <si>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</si>
  <si>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</si>
  <si>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</si>
  <si>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</si>
  <si>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</si>
  <si>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</si>
  <si>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</si>
  <si>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</si>
  <si>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</si>
  <si>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</si>
  <si>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</si>
  <si>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</si>
  <si>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</si>
  <si>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</si>
  <si>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</si>
  <si>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</si>
  <si>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</si>
  <si>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</si>
  <si>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</si>
  <si>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</si>
  <si>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</si>
  <si>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</si>
  <si>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</si>
  <si>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</si>
  <si>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</si>
  <si>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</si>
  <si>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</si>
  <si>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</si>
  <si>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</si>
  <si>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</si>
  <si>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</si>
  <si>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</si>
  <si>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</si>
  <si>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</si>
  <si>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</si>
  <si>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</si>
  <si>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</si>
  <si>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</si>
  <si>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</si>
  <si>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</si>
  <si>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</si>
  <si>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</si>
  <si>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</si>
  <si>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</si>
  <si>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</si>
  <si>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</si>
  <si>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</si>
  <si>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</si>
  <si>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</si>
  <si>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</si>
  <si>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</si>
  <si>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</si>
  <si>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</si>
  <si>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</si>
  <si>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</si>
  <si>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</si>
  <si>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</si>
  <si>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</si>
  <si>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</si>
  <si>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</si>
  <si>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</si>
  <si>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</si>
  <si>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</si>
  <si>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</si>
  <si>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</si>
  <si>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</si>
  <si>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</si>
  <si>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</si>
  <si>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</si>
  <si>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</si>
  <si>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</si>
  <si>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</si>
  <si>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</si>
  <si>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</si>
  <si>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</si>
  <si>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</si>
  <si>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</si>
  <si>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</si>
  <si>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</si>
  <si>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</si>
  <si>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</si>
  <si>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</si>
  <si>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</si>
  <si>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</si>
  <si>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</si>
  <si>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</si>
  <si>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</si>
  <si>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</si>
  <si>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</si>
  <si>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</si>
  <si>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</si>
  <si>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</si>
  <si>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</si>
  <si>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</si>
  <si>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</si>
  <si>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</si>
  <si>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</si>
  <si>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</si>
  <si>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</si>
  <si>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</si>
  <si>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</si>
  <si>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</si>
  <si>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</si>
  <si>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</si>
  <si>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</si>
  <si>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</si>
  <si>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</si>
  <si>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</si>
  <si>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</si>
  <si>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</si>
  <si>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</si>
  <si>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</si>
  <si>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</si>
  <si>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</si>
  <si>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</si>
  <si>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</si>
  <si>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</si>
  <si>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</si>
  <si>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</si>
  <si>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</si>
  <si>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</si>
  <si>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</si>
  <si>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</si>
  <si>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</si>
  <si>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</si>
  <si>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</si>
  <si>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</si>
  <si>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</si>
  <si>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</si>
  <si>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</si>
  <si>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</si>
  <si>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</si>
  <si>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</si>
  <si>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</si>
  <si>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</si>
  <si>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</si>
  <si>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</si>
  <si>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</si>
  <si>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</si>
  <si>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</si>
  <si>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</si>
  <si>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</si>
  <si>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</si>
  <si>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</si>
  <si>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</si>
  <si>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</si>
  <si>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</si>
  <si>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</si>
  <si>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</si>
  <si>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</si>
  <si>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</si>
  <si>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</si>
  <si>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</si>
  <si>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</si>
  <si>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</si>
  <si>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</si>
  <si>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</si>
  <si>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</si>
  <si>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</si>
  <si>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</si>
  <si>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</si>
  <si>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</si>
  <si>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</si>
  <si>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</si>
  <si>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</si>
  <si>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</si>
  <si>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</si>
  <si>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</si>
  <si>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</si>
  <si>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</si>
  <si>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</si>
  <si>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</si>
  <si>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</si>
  <si>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</si>
  <si>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</si>
  <si>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</si>
  <si>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</si>
  <si>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</si>
  <si>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</si>
  <si>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</si>
  <si>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</si>
  <si>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</si>
  <si>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</si>
  <si>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</si>
  <si>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</si>
  <si>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</si>
  <si>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</si>
  <si>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</si>
  <si>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</si>
  <si>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</si>
  <si>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</si>
  <si>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</si>
  <si>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</si>
  <si>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</si>
  <si>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</si>
  <si>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</si>
  <si>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</si>
  <si>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</si>
  <si>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</si>
  <si>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</si>
  <si>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</si>
  <si>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</si>
  <si>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</si>
  <si>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</si>
  <si>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</si>
  <si>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</si>
  <si>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</si>
  <si>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</si>
  <si>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</si>
  <si>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</si>
  <si>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</si>
  <si>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</si>
  <si>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</si>
  <si>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</si>
  <si>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</si>
  <si>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</si>
  <si>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</si>
  <si>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</si>
  <si>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</si>
  <si>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</si>
  <si>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</si>
  <si>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</si>
  <si>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</si>
  <si>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</si>
  <si>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</si>
  <si>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</si>
  <si>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</si>
  <si>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</si>
  <si>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</si>
  <si>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</si>
  <si>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</si>
  <si>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</si>
  <si>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</si>
  <si>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</si>
  <si>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</si>
  <si>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</si>
  <si>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</si>
  <si>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</si>
  <si>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</si>
  <si>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</si>
  <si>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</si>
  <si>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</si>
  <si>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</si>
  <si>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</si>
  <si>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</si>
  <si>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</si>
  <si>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</si>
  <si>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</si>
  <si>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</si>
  <si>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</si>
  <si>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</si>
  <si>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</si>
  <si>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</si>
  <si>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</si>
  <si>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</si>
  <si>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</si>
  <si>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</si>
  <si>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</si>
  <si>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</si>
  <si>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</si>
  <si>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</si>
  <si>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</si>
  <si>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</si>
  <si>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</si>
  <si>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</si>
  <si>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</si>
  <si>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</si>
  <si>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</si>
  <si>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</si>
  <si>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</si>
  <si>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</si>
  <si>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</si>
  <si>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</si>
  <si>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</si>
  <si>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</si>
  <si>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</si>
  <si>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</si>
  <si>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</si>
  <si>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</si>
  <si>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</si>
  <si>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</si>
  <si>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</si>
  <si>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</si>
  <si>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</si>
  <si>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</si>
  <si>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</si>
  <si>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</si>
  <si>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</si>
  <si>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</si>
  <si>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</si>
  <si>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</si>
  <si>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</si>
  <si>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</si>
  <si>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</si>
  <si>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</si>
  <si>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</si>
  <si>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</si>
  <si>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</si>
  <si>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</si>
  <si>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</si>
  <si>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</si>
  <si>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</si>
  <si>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</si>
  <si>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</si>
  <si>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</si>
  <si>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</si>
  <si>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</si>
  <si>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</si>
  <si>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</si>
  <si>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</si>
  <si>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</si>
  <si>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</si>
  <si>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</si>
  <si>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</si>
  <si>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</si>
  <si>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</si>
  <si>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</si>
  <si>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</si>
  <si>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</si>
  <si>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</si>
  <si>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</si>
  <si>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</si>
  <si>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</si>
  <si>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</si>
  <si>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</si>
  <si>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</si>
  <si>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</si>
  <si>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</si>
  <si>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</si>
  <si>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</si>
  <si>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</si>
  <si>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</si>
  <si>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</si>
  <si>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</si>
  <si>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</si>
  <si>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</si>
  <si>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</si>
  <si>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</si>
  <si>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</si>
  <si>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</si>
  <si>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</si>
  <si>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</si>
  <si>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</si>
  <si>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</si>
  <si>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</si>
  <si>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</si>
  <si>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</si>
  <si>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</si>
  <si>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</si>
  <si>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</si>
  <si>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</si>
  <si>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</si>
  <si>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</si>
  <si>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</si>
  <si>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</si>
  <si>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</si>
  <si>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</si>
  <si>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</si>
  <si>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</si>
  <si>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</si>
  <si>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</si>
  <si>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</si>
  <si>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</si>
  <si>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</si>
  <si>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</si>
  <si>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</si>
  <si>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</si>
  <si>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</si>
  <si>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</si>
  <si>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</si>
  <si>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</si>
  <si>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</si>
  <si>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</si>
  <si>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</si>
  <si>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</si>
  <si>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</si>
  <si>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</si>
  <si>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</si>
  <si>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</si>
  <si>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</si>
  <si>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</si>
  <si>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</si>
  <si>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</si>
  <si>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</si>
  <si>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</si>
  <si>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</si>
  <si>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</si>
  <si>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</si>
  <si>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</si>
  <si>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</si>
  <si>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</si>
  <si>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</si>
  <si>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</si>
  <si>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</si>
  <si>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</si>
  <si>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</si>
  <si>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</si>
  <si>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</si>
  <si>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</si>
  <si>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</si>
  <si>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</si>
  <si>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</si>
  <si>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</si>
  <si>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</si>
  <si>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</si>
  <si>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</si>
  <si>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</si>
  <si>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</si>
  <si>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</si>
  <si>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</si>
  <si>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</si>
  <si>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</si>
  <si>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</si>
  <si>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</si>
  <si>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</si>
  <si>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</si>
  <si>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</si>
  <si>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</si>
  <si>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</si>
  <si>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</si>
  <si>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</si>
  <si>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</si>
  <si>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</si>
  <si>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</si>
  <si>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</si>
  <si>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</si>
  <si>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</si>
  <si>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</si>
  <si>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</si>
  <si>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</si>
  <si>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</si>
  <si>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</si>
  <si>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</si>
  <si>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</si>
  <si>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</si>
  <si>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</si>
  <si>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</si>
  <si>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</si>
  <si>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</si>
  <si>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</si>
  <si>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</si>
  <si>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</si>
  <si>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</si>
  <si>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</si>
  <si>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</si>
  <si>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</si>
  <si>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</si>
  <si>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</si>
  <si>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</si>
  <si>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</si>
  <si>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</si>
  <si>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</si>
  <si>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</si>
  <si>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</si>
  <si>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</si>
  <si>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</si>
  <si>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</si>
  <si>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</si>
  <si>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</si>
  <si>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</si>
  <si>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</si>
  <si>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</si>
  <si>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</si>
  <si>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</si>
  <si>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</si>
  <si>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</si>
  <si>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</si>
  <si>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</si>
  <si>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</si>
  <si>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</si>
  <si>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</si>
  <si>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</si>
  <si>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</si>
  <si>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</si>
  <si>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</si>
  <si>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</si>
  <si>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</si>
  <si>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</si>
  <si>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</si>
  <si>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</si>
  <si>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</si>
  <si>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</si>
  <si>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</si>
  <si>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</si>
  <si>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</si>
  <si>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</si>
  <si>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</si>
  <si>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</si>
  <si>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</si>
  <si>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</si>
  <si>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</si>
  <si>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</si>
  <si>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</si>
  <si>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</si>
  <si>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</si>
  <si>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</si>
  <si>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</si>
  <si>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</si>
  <si>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</si>
  <si>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</si>
  <si>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</si>
  <si>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</si>
  <si>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</si>
  <si>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</si>
  <si>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</si>
  <si>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</si>
  <si>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</si>
  <si>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</si>
  <si>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</si>
  <si>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</si>
  <si>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</si>
  <si>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</si>
  <si>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</si>
  <si>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</si>
  <si>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</si>
  <si>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</si>
  <si>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</si>
  <si>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</si>
  <si>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</si>
  <si>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</si>
  <si>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</si>
  <si>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</si>
  <si>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</si>
  <si>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</si>
  <si>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</si>
  <si>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</si>
  <si>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</si>
  <si>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</si>
  <si>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</si>
  <si>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</si>
  <si>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</si>
  <si>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</si>
  <si>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</si>
  <si>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</si>
  <si>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</si>
  <si>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</si>
  <si>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</si>
  <si>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</si>
  <si>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</si>
  <si>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</si>
  <si>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</si>
  <si>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</si>
  <si>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</si>
  <si>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</si>
  <si>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</si>
  <si>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</si>
  <si>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</si>
  <si>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</si>
  <si>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</si>
  <si>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</si>
  <si>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</si>
  <si>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</si>
  <si>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</si>
  <si>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</si>
  <si>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</si>
  <si>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</si>
  <si>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</si>
  <si>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</si>
  <si>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</si>
  <si>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</si>
  <si>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</si>
  <si>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</si>
  <si>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</si>
  <si>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</si>
  <si>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</si>
  <si>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</si>
  <si>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</si>
  <si>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</si>
  <si>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</si>
  <si>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</si>
  <si>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</si>
  <si>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</si>
  <si>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</si>
  <si>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</si>
  <si>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</si>
  <si>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</si>
  <si>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</si>
  <si>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</si>
  <si>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</si>
  <si>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</si>
  <si>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</si>
  <si>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</si>
  <si>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</si>
  <si>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</si>
  <si>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</si>
  <si>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</si>
  <si>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</si>
  <si>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</si>
  <si>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</si>
  <si>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</si>
  <si>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</si>
  <si>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</si>
  <si>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</si>
  <si>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</si>
  <si>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</si>
  <si>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</si>
  <si>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</si>
  <si>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</si>
  <si>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</si>
  <si>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</si>
  <si>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</si>
  <si>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</si>
  <si>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</si>
  <si>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</si>
  <si>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</si>
  <si>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</si>
  <si>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</si>
  <si>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</si>
  <si>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</si>
  <si>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</si>
  <si>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</si>
  <si>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</si>
  <si>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</si>
  <si>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</si>
  <si>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</si>
  <si>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</si>
  <si>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</si>
  <si>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</si>
  <si>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</si>
  <si>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</si>
  <si>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</si>
  <si>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</si>
  <si>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</si>
  <si>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</si>
  <si>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</si>
  <si>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</si>
  <si>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</si>
  <si>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</si>
  <si>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</si>
  <si>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</si>
  <si>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</si>
  <si>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</si>
  <si>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</si>
  <si>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</si>
  <si>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</si>
  <si>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</si>
  <si>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</si>
  <si>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</si>
  <si>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</si>
  <si>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</si>
  <si>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</si>
  <si>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</si>
  <si>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</si>
  <si>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</si>
  <si>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</si>
  <si>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</si>
  <si>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</si>
  <si>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</si>
  <si>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</si>
  <si>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</si>
  <si>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</si>
  <si>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</si>
  <si>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</si>
  <si>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</si>
  <si>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</si>
  <si>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</si>
  <si>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</si>
  <si>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</si>
  <si>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</si>
  <si>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</si>
  <si>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</si>
  <si>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</si>
  <si>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</si>
  <si>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</si>
  <si>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</si>
  <si>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</si>
  <si>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</si>
  <si>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</si>
  <si>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</si>
  <si>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</si>
  <si>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</si>
  <si>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</si>
  <si>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</si>
  <si>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</si>
  <si>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</si>
  <si>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</si>
  <si>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</si>
  <si>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</si>
  <si>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</si>
  <si>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</si>
  <si>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</si>
  <si>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</si>
  <si>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</si>
  <si>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</si>
  <si>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</si>
  <si>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</si>
  <si>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</si>
  <si>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</si>
  <si>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</si>
  <si>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</si>
  <si>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</si>
  <si>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</si>
  <si>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</si>
  <si>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</si>
  <si>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</si>
  <si>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</si>
  <si>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</si>
  <si>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</si>
  <si>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</si>
  <si>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</si>
  <si>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</si>
  <si>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</si>
  <si>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</si>
  <si>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</si>
  <si>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</si>
  <si>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</si>
  <si>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</si>
  <si>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</si>
  <si>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</si>
  <si>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</si>
  <si>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</si>
  <si>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</si>
  <si>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</si>
  <si>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</si>
  <si>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</si>
  <si>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</si>
  <si>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</si>
  <si>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</si>
  <si>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</si>
  <si>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</si>
  <si>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</si>
  <si>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</si>
  <si>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</si>
  <si>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</si>
  <si>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</si>
  <si>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</si>
  <si>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</si>
  <si>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</si>
  <si>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</si>
  <si>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</si>
  <si>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</si>
  <si>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</si>
  <si>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</si>
  <si>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</si>
  <si>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</si>
  <si>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</si>
  <si>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</si>
  <si>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</si>
  <si>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</si>
  <si>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</si>
  <si>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</si>
  <si>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</si>
  <si>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</si>
  <si>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</si>
  <si>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</si>
  <si>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</si>
  <si>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</si>
  <si>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</si>
  <si>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</si>
  <si>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</si>
  <si>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</si>
  <si>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</si>
  <si>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</si>
  <si>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</si>
  <si>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</si>
  <si>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</si>
  <si>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</si>
  <si>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</si>
  <si>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</si>
  <si>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</si>
  <si>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</si>
  <si>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</si>
  <si>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</si>
  <si>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</si>
  <si>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</si>
  <si>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</si>
  <si>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</si>
  <si>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</si>
  <si>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</si>
  <si>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</si>
  <si>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</si>
  <si>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</si>
  <si>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</si>
  <si>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</si>
  <si>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</si>
  <si>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</si>
  <si>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</si>
  <si>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</si>
  <si>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</si>
  <si>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</si>
  <si>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</si>
  <si>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</si>
  <si>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</si>
  <si>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</si>
  <si>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</si>
  <si>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</si>
  <si>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</si>
  <si>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</si>
  <si>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</si>
  <si>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</si>
  <si>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</si>
  <si>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</si>
  <si>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</si>
  <si>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</si>
  <si>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</si>
  <si>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</si>
  <si>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</si>
  <si>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</si>
  <si>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</si>
  <si>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</si>
  <si>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</si>
  <si>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</si>
  <si>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</si>
  <si>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</si>
  <si>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</si>
  <si>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</si>
  <si>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</si>
  <si>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</si>
  <si>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</si>
  <si>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</si>
  <si>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</si>
  <si>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</si>
  <si>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</si>
  <si>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</si>
  <si>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</si>
  <si>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</si>
  <si>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</si>
  <si>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</si>
  <si>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</si>
  <si>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</si>
  <si>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</si>
  <si>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</si>
  <si>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</si>
  <si>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</si>
  <si>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</si>
  <si>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</si>
  <si>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</si>
  <si>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</si>
  <si>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</si>
  <si>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</si>
  <si>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</si>
  <si>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</si>
  <si>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</si>
  <si>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</si>
  <si>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</si>
  <si>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</si>
  <si>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</si>
  <si>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</si>
  <si>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</si>
  <si>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</si>
  <si>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</si>
  <si>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</si>
  <si>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</si>
  <si>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</si>
  <si>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</si>
  <si>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</si>
  <si>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</si>
  <si>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</si>
  <si>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</si>
  <si>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</si>
  <si>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</si>
  <si>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</si>
  <si>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</si>
  <si>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</si>
  <si>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</si>
  <si>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</si>
  <si>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</si>
  <si>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</si>
  <si>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</si>
  <si>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</si>
  <si>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</si>
  <si>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</si>
  <si>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</si>
  <si>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</si>
  <si>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</si>
  <si>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</si>
  <si>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</si>
  <si>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</si>
  <si>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</si>
  <si>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</si>
  <si>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</si>
  <si>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</si>
  <si>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</si>
  <si>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</si>
  <si>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</si>
  <si>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</si>
  <si>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</si>
  <si>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</si>
  <si>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</si>
  <si>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</si>
  <si>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</si>
  <si>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</si>
  <si>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</si>
  <si>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</si>
  <si>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</si>
  <si>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</si>
  <si>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</si>
  <si>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</si>
  <si>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</si>
  <si>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</si>
  <si>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</si>
  <si>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</si>
  <si>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</si>
  <si>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</si>
  <si>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</si>
  <si>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</si>
  <si>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</si>
  <si>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</si>
  <si>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</si>
  <si>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</si>
  <si>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</si>
  <si>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</si>
  <si>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</si>
  <si>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</si>
  <si>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</si>
  <si>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</si>
  <si>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</si>
  <si>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</si>
  <si>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</si>
  <si>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</si>
  <si>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</si>
  <si>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</si>
  <si>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</si>
  <si>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</si>
  <si>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</si>
  <si>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</si>
  <si>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</si>
  <si>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</si>
  <si>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</si>
  <si>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</si>
  <si>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</si>
  <si>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</si>
  <si>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</si>
  <si>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</si>
  <si>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</si>
  <si>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</si>
  <si>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</si>
  <si>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</si>
  <si>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</si>
  <si>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</si>
  <si>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</si>
  <si>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</si>
  <si>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</si>
  <si>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</si>
  <si>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</si>
  <si>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</si>
  <si>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</si>
  <si>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</si>
  <si>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</si>
  <si>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</si>
  <si>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</si>
  <si>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</si>
  <si>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</si>
  <si>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</si>
  <si>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</si>
  <si>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</si>
  <si>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</si>
  <si>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</si>
  <si>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</si>
  <si>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</si>
  <si>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</si>
  <si>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</si>
  <si>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</si>
  <si>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</si>
  <si>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</si>
  <si>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</si>
  <si>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</si>
  <si>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</si>
  <si>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</si>
  <si>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</si>
  <si>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</si>
  <si>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</si>
  <si>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</si>
  <si>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</si>
  <si>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</si>
  <si>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</si>
  <si>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</si>
  <si>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</si>
  <si>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</si>
  <si>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</si>
  <si>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</si>
  <si>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</si>
  <si>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</si>
  <si>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</si>
  <si>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</si>
  <si>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</si>
  <si>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</si>
  <si>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</si>
  <si>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</si>
  <si>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</si>
  <si>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</si>
  <si>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</si>
  <si>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</si>
  <si>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</si>
  <si>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</si>
  <si>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</si>
  <si>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</si>
  <si>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</si>
  <si>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</si>
  <si>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</si>
  <si>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</si>
  <si>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</si>
  <si>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</si>
  <si>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</si>
  <si>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</si>
  <si>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</si>
  <si>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</si>
  <si>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</si>
  <si>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</si>
  <si>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</si>
  <si>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</si>
  <si>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</si>
  <si>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</si>
  <si>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</si>
  <si>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</si>
  <si>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</si>
  <si>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</si>
  <si>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</si>
  <si>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</si>
  <si>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</si>
  <si>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</si>
  <si>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</si>
  <si>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</si>
  <si>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</si>
  <si>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</si>
  <si>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</si>
  <si>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</si>
  <si>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</si>
  <si>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</si>
  <si>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</si>
  <si>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</si>
  <si>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</si>
  <si>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</si>
  <si>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</si>
  <si>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</si>
  <si>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</si>
  <si>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</si>
  <si>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</si>
  <si>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</si>
  <si>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</si>
  <si>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</si>
  <si>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</si>
  <si>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</si>
  <si>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</si>
  <si>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</si>
  <si>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</si>
  <si>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</si>
  <si>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</si>
  <si>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</si>
  <si>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</si>
  <si>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</si>
  <si>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</si>
  <si>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</si>
  <si>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</si>
  <si>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</si>
  <si>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</si>
  <si>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</si>
  <si>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</si>
  <si>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</si>
  <si>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</si>
  <si>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</si>
  <si>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</si>
  <si>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</si>
  <si>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</si>
  <si>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</si>
  <si>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</si>
  <si>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</si>
  <si>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</si>
  <si>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</si>
  <si>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</si>
  <si>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</si>
  <si>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</si>
  <si>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</si>
  <si>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</si>
  <si>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</si>
  <si>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</si>
  <si>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</si>
  <si>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</si>
  <si>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</si>
  <si>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</si>
  <si>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</si>
  <si>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</si>
  <si>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</si>
  <si>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</si>
  <si>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</si>
  <si>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</si>
  <si>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</si>
  <si>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</si>
  <si>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</si>
  <si>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</si>
  <si>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</si>
  <si>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</si>
  <si>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</si>
  <si>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</si>
  <si>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</si>
  <si>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</si>
  <si>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</si>
  <si>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</si>
  <si>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</si>
  <si>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</si>
  <si>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</si>
  <si>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</si>
  <si>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</si>
  <si>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</si>
  <si>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</si>
  <si>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</si>
  <si>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</si>
  <si>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</si>
  <si>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</si>
  <si>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</si>
  <si>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</si>
  <si>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</si>
  <si>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</si>
  <si>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</si>
  <si>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</si>
  <si>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</si>
  <si>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</si>
  <si>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</si>
  <si>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</si>
  <si>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</si>
  <si>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</si>
  <si>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</si>
  <si>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</si>
  <si>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</si>
  <si>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</si>
  <si>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</si>
  <si>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</si>
  <si>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</si>
  <si>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</si>
  <si>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</si>
  <si>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</si>
  <si>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</si>
  <si>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</si>
  <si>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</si>
  <si>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</si>
  <si>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</si>
  <si>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</si>
  <si>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</si>
  <si>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</si>
  <si>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</si>
  <si>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</si>
  <si>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</si>
  <si>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</si>
  <si>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</si>
  <si>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</si>
  <si>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</si>
  <si>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</si>
  <si>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</si>
  <si>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</si>
  <si>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</si>
  <si>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</si>
  <si>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</si>
  <si>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</si>
  <si>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</si>
  <si>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</si>
  <si>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</si>
  <si>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</si>
  <si>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</si>
  <si>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</si>
  <si>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</si>
  <si>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</si>
  <si>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</si>
  <si>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</si>
  <si>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</si>
  <si>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</si>
  <si>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</si>
  <si>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</si>
  <si>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</si>
  <si>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</si>
  <si>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</si>
  <si>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</si>
  <si>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</si>
  <si>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</si>
  <si>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</si>
  <si>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</si>
  <si>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</si>
  <si>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</si>
  <si>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</si>
  <si>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</si>
  <si>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</si>
  <si>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</si>
  <si>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</si>
  <si>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</si>
  <si>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</si>
  <si>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</si>
  <si>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</si>
  <si>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</si>
  <si>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</si>
  <si>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</si>
  <si>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</si>
  <si>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</si>
  <si>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</si>
  <si>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</si>
  <si>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</si>
  <si>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</si>
  <si>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</si>
  <si>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</si>
  <si>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</si>
  <si>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</si>
  <si>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</si>
  <si>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</si>
  <si>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</si>
  <si>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</si>
  <si>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</si>
  <si>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</si>
  <si>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</si>
  <si>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</si>
  <si>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</si>
  <si>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</si>
  <si>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</si>
  <si>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</si>
  <si>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</si>
  <si>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</si>
  <si>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</si>
  <si>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</si>
  <si>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</si>
  <si>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</si>
  <si>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</si>
  <si>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</si>
  <si>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</si>
  <si>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</si>
  <si>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</si>
  <si>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</si>
  <si>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</si>
  <si>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</si>
  <si>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</si>
  <si>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</si>
  <si>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</si>
  <si>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</si>
  <si>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</si>
  <si>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</si>
  <si>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</si>
  <si>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</si>
  <si>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</si>
  <si>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</si>
  <si>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</si>
  <si>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</si>
  <si>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</si>
  <si>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</si>
  <si>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</si>
  <si>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</si>
  <si>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</si>
  <si>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</si>
  <si>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</si>
  <si>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</si>
  <si>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</si>
  <si>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</si>
  <si>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</si>
  <si>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</si>
  <si>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</si>
  <si>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</si>
  <si>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</si>
  <si>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</si>
  <si>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</si>
  <si>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</si>
  <si>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</si>
  <si>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</si>
  <si>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</si>
  <si>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</si>
  <si>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</si>
  <si>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</si>
  <si>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</si>
  <si>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</si>
  <si>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</si>
  <si>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</si>
  <si>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</si>
  <si>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</si>
  <si>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</si>
  <si>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</si>
  <si>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</si>
  <si>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</si>
  <si>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</si>
  <si>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</si>
  <si>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</si>
  <si>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</si>
  <si>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</si>
  <si>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</si>
  <si>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</si>
  <si>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</si>
  <si>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</si>
  <si>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</si>
  <si>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</si>
  <si>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</si>
  <si>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</si>
  <si>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</si>
  <si>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</si>
  <si>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</si>
  <si>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</si>
  <si>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</si>
  <si>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</si>
  <si>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</si>
  <si>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</si>
  <si>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</si>
  <si>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</si>
  <si>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</si>
  <si>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</si>
  <si>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</si>
  <si>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</si>
  <si>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</si>
  <si>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</si>
  <si>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</si>
  <si>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</si>
  <si>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</si>
  <si>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</si>
  <si>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</si>
  <si>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</si>
  <si>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</si>
  <si>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</si>
  <si>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</si>
  <si>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</si>
  <si>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</si>
  <si>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</si>
  <si>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</si>
  <si>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</si>
  <si>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</si>
  <si>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</si>
  <si>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</si>
  <si>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</si>
  <si>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</si>
  <si>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</si>
  <si>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</si>
  <si>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</si>
  <si>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</si>
  <si>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</si>
  <si>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</si>
  <si>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</si>
  <si>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</si>
  <si>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</si>
  <si>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</si>
  <si>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</si>
  <si>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</si>
  <si>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</si>
  <si>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</si>
  <si>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</si>
  <si>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</si>
  <si>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</si>
  <si>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</si>
  <si>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</si>
  <si>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</si>
  <si>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</si>
  <si>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</si>
  <si>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</si>
  <si>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</si>
  <si>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</si>
  <si>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</si>
  <si>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</si>
  <si>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</si>
  <si>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</si>
  <si>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</si>
  <si>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</si>
  <si>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</si>
  <si>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</si>
  <si>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</si>
  <si>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</si>
  <si>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</si>
  <si>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</si>
  <si>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</si>
  <si>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</si>
  <si>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</si>
  <si>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</si>
  <si>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</si>
  <si>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</si>
  <si>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</si>
  <si>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</si>
  <si>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</si>
  <si>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</si>
  <si>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</si>
  <si>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</si>
  <si>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</si>
  <si>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</si>
  <si>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</si>
  <si>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</si>
  <si>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</si>
  <si>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</si>
  <si>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</si>
  <si>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</si>
  <si>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</si>
  <si>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</si>
  <si>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</si>
  <si>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</si>
  <si>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</si>
  <si>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</si>
  <si>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</si>
  <si>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</si>
  <si>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</si>
  <si>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</si>
  <si>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</si>
  <si>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</si>
  <si>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</si>
  <si>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</si>
  <si>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</si>
  <si>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</si>
  <si>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</si>
  <si>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</si>
  <si>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</si>
  <si>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</si>
  <si>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</si>
  <si>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</si>
  <si>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</si>
  <si>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</si>
  <si>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</si>
  <si>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</si>
  <si>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</si>
  <si>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</si>
  <si>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</si>
  <si>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</si>
  <si>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</si>
  <si>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</si>
  <si>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</si>
  <si>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</si>
  <si>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</si>
  <si>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</si>
  <si>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</si>
  <si>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</si>
  <si>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</si>
  <si>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</si>
  <si>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</si>
  <si>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</si>
  <si>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</si>
  <si>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</si>
  <si>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</si>
  <si>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</si>
  <si>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</si>
  <si>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</si>
  <si>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</si>
  <si>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</si>
  <si>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</si>
  <si>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</si>
  <si>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</si>
  <si>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</si>
  <si>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</si>
  <si>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</si>
  <si>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</si>
  <si>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</si>
  <si>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</si>
  <si>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</si>
  <si>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</si>
  <si>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</si>
  <si>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</si>
  <si>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</si>
  <si>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</si>
  <si>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</si>
  <si>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</si>
  <si>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</si>
  <si>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</si>
  <si>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</si>
  <si>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</si>
  <si>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</si>
  <si>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</si>
  <si>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</si>
  <si>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</si>
  <si>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</si>
  <si>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</si>
  <si>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</si>
  <si>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</si>
  <si>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</si>
  <si>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</si>
  <si>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</si>
  <si>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</si>
  <si>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</si>
  <si>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</si>
  <si>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</si>
  <si>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</si>
  <si>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</si>
  <si>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</si>
  <si>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</si>
  <si>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</si>
  <si>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</si>
  <si>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</si>
  <si>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</si>
  <si>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</si>
  <si>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</si>
  <si>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</si>
  <si>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</si>
  <si>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</si>
  <si>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</si>
  <si>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</si>
  <si>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</si>
  <si>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</si>
  <si>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</si>
  <si>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</si>
  <si>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</si>
  <si>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</si>
  <si>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</si>
  <si>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</si>
  <si>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</si>
  <si>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</si>
  <si>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</si>
  <si>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</si>
  <si>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</si>
  <si>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</si>
  <si>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</si>
  <si>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</si>
  <si>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</si>
  <si>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</si>
  <si>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</si>
  <si>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</si>
  <si>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</si>
  <si>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</si>
  <si>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</si>
  <si>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</si>
  <si>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</si>
  <si>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</si>
  <si>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</si>
  <si>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</si>
  <si>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</si>
  <si>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</si>
  <si>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</si>
  <si>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</si>
  <si>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</si>
  <si>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</si>
  <si>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</si>
  <si>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</si>
  <si>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</si>
  <si>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</si>
  <si>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</si>
  <si>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</si>
  <si>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</si>
  <si>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</si>
  <si>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</si>
  <si>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</si>
  <si>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</si>
  <si>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</si>
  <si>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</si>
  <si>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</si>
  <si>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</si>
  <si>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</si>
  <si>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</si>
  <si>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</si>
  <si>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</si>
  <si>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</si>
  <si>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</si>
  <si>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</si>
  <si>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</si>
  <si>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</si>
  <si>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</si>
  <si>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</si>
  <si>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</si>
  <si>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</si>
  <si>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</si>
  <si>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</si>
  <si>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</si>
  <si>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</si>
  <si>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</si>
  <si>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</si>
  <si>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</si>
  <si>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</si>
  <si>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</si>
  <si>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</si>
  <si>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</si>
  <si>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</si>
  <si>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</si>
  <si>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</si>
  <si>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</si>
  <si>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</si>
  <si>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</si>
  <si>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</si>
  <si>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</si>
  <si>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</si>
  <si>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</si>
  <si>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</si>
  <si>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</si>
  <si>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</si>
  <si>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</si>
  <si>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</si>
  <si>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</si>
  <si>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</si>
  <si>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</si>
  <si>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</si>
  <si>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</si>
  <si>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</si>
  <si>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</si>
  <si>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</si>
  <si>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</si>
  <si>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</si>
  <si>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</si>
  <si>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</si>
  <si>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</si>
  <si>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</si>
  <si>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</si>
  <si>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</si>
  <si>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</si>
  <si>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</si>
  <si>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</si>
  <si>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</si>
  <si>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</si>
  <si>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</si>
  <si>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</si>
  <si>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</si>
  <si>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</si>
  <si>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</si>
  <si>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</si>
  <si>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</si>
  <si>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</si>
  <si>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</si>
  <si>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</si>
  <si>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</si>
  <si>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</si>
  <si>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</si>
  <si>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</si>
  <si>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</si>
  <si>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</si>
  <si>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</si>
  <si>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</si>
  <si>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</si>
  <si>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</si>
  <si>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</si>
  <si>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</si>
  <si>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</si>
  <si>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</si>
  <si>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</si>
  <si>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</si>
  <si>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</si>
  <si>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</si>
  <si>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</si>
  <si>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</si>
  <si>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</si>
  <si>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</si>
  <si>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</si>
  <si>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</si>
  <si>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</si>
  <si>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</si>
  <si>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</si>
  <si>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</si>
  <si>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</si>
  <si>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</si>
  <si>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</si>
  <si>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</si>
  <si>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</si>
  <si>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</si>
  <si>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</si>
  <si>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</si>
  <si>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</si>
  <si>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</si>
  <si>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</si>
  <si>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</si>
  <si>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</si>
  <si>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</si>
  <si>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</si>
  <si>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</si>
  <si>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</si>
  <si>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</si>
  <si>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</si>
  <si>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</si>
  <si>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</si>
  <si>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</si>
  <si>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</si>
  <si>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</si>
  <si>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</si>
  <si>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</si>
  <si>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</si>
  <si>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</si>
  <si>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</si>
  <si>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</si>
  <si>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</si>
  <si>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</si>
  <si>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</si>
  <si>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</si>
  <si>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</si>
  <si>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</si>
  <si>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</si>
  <si>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</si>
  <si>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</si>
  <si>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</si>
  <si>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</si>
  <si>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</si>
  <si>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</si>
  <si>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</si>
  <si>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</si>
  <si>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</si>
  <si>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</si>
  <si>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</si>
  <si>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</si>
  <si>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</si>
  <si>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</si>
  <si>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</si>
  <si>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</si>
  <si>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</si>
  <si>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</si>
  <si>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</si>
  <si>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</si>
  <si>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</si>
  <si>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</si>
  <si>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</si>
  <si>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</si>
  <si>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</si>
  <si>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</si>
  <si>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</si>
  <si>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</si>
  <si>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</si>
  <si>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</si>
  <si>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</si>
  <si>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</si>
  <si>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</si>
  <si>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</si>
  <si>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</si>
  <si>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</si>
  <si>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</si>
  <si>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</si>
  <si>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</si>
  <si>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</si>
  <si>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</si>
  <si>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</si>
  <si>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</si>
  <si>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</si>
  <si>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</si>
  <si>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</si>
  <si>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</si>
  <si>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</si>
  <si>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</si>
  <si>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</si>
  <si>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</si>
  <si>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</si>
  <si>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</si>
  <si>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</si>
  <si>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</si>
  <si>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</si>
  <si>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</si>
  <si>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</si>
  <si>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</si>
  <si>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</si>
  <si>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</si>
  <si>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</si>
  <si>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</si>
  <si>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</si>
  <si>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</si>
  <si>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</si>
  <si>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</si>
  <si>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</si>
  <si>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</si>
  <si>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</si>
  <si>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</si>
  <si>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</si>
  <si>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</si>
  <si>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</si>
  <si>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</si>
  <si>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</si>
  <si>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</si>
  <si>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</si>
  <si>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</si>
  <si>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</si>
  <si>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</si>
  <si>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</si>
  <si>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</si>
  <si>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</si>
  <si>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</si>
  <si>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</si>
  <si>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</si>
  <si>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</si>
  <si>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</si>
  <si>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</si>
  <si>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</si>
  <si>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</si>
  <si>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</si>
  <si>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</si>
  <si>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</si>
  <si>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</si>
  <si>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</si>
  <si>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</si>
  <si>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</si>
  <si>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</si>
  <si>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</si>
  <si>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</si>
  <si>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</si>
  <si>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</si>
  <si>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</si>
  <si>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</si>
  <si>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</si>
  <si>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</si>
  <si>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</si>
  <si>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</si>
  <si>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</si>
  <si>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</si>
  <si>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</si>
  <si>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</si>
  <si>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</si>
  <si>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</si>
  <si>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</si>
  <si>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</si>
  <si>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</si>
  <si>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</si>
  <si>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</si>
  <si>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</si>
  <si>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</si>
  <si>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</si>
  <si>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</si>
  <si>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</si>
  <si>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</si>
  <si>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</si>
  <si>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</si>
  <si>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</si>
  <si>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</si>
  <si>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</si>
  <si>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</si>
  <si>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</si>
  <si>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</si>
  <si>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</si>
  <si>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</si>
  <si>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</si>
  <si>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</si>
  <si>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</si>
  <si>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</si>
  <si>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</si>
  <si>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</si>
  <si>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</si>
  <si>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</si>
  <si>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</si>
  <si>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</si>
  <si>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</si>
  <si>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</si>
  <si>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</si>
  <si>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</si>
  <si>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</si>
  <si>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</si>
  <si>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</si>
  <si>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</si>
  <si>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</si>
  <si>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</si>
  <si>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</si>
  <si>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</si>
  <si>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</si>
  <si>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</si>
  <si>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</si>
  <si>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</si>
  <si>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</si>
  <si>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</si>
  <si>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</si>
  <si>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</si>
  <si>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</si>
  <si>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</si>
  <si>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</si>
  <si>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</si>
  <si>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</si>
  <si>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</si>
  <si>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</si>
  <si>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</si>
  <si>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</si>
  <si>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</si>
  <si>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</si>
  <si>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</si>
  <si>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</si>
  <si>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</si>
  <si>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</si>
  <si>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</si>
  <si>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</si>
  <si>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</si>
  <si>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</si>
  <si>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</si>
  <si>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</si>
  <si>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</si>
  <si>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</si>
  <si>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</si>
  <si>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</si>
  <si>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</si>
  <si>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</si>
  <si>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</si>
  <si>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</si>
  <si>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</si>
  <si>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</si>
  <si>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</si>
  <si>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</si>
  <si>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</si>
  <si>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</si>
  <si>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</si>
  <si>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</si>
  <si>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</si>
  <si>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</si>
  <si>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</si>
  <si>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</si>
  <si>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</si>
  <si>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</si>
  <si>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</si>
  <si>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</si>
  <si>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</si>
  <si>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</si>
  <si>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</si>
  <si>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</si>
  <si>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</si>
  <si>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</si>
  <si>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</si>
  <si>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</si>
  <si>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</si>
  <si>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</si>
  <si>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</si>
  <si>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</si>
  <si>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</si>
  <si>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</si>
  <si>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</si>
  <si>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</si>
  <si>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</si>
  <si>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</si>
  <si>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</si>
  <si>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</si>
  <si>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</si>
  <si>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</si>
  <si>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</si>
  <si>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</si>
  <si>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</si>
  <si>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</si>
  <si>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</si>
  <si>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</si>
  <si>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</si>
  <si>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</si>
  <si>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</si>
  <si>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</si>
  <si>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</si>
  <si>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</si>
  <si>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</si>
  <si>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</si>
  <si>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</si>
  <si>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</si>
  <si>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</si>
  <si>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</si>
  <si>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</si>
  <si>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</si>
  <si>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</si>
  <si>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</si>
  <si>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</si>
  <si>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</si>
  <si>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</si>
  <si>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</si>
  <si>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</si>
  <si>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</si>
  <si>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</si>
  <si>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</si>
  <si>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</si>
  <si>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</si>
  <si>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</si>
  <si>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</si>
  <si>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</si>
  <si>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</si>
  <si>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</si>
  <si>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</si>
  <si>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</si>
  <si>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</si>
  <si>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</si>
  <si>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</si>
  <si>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</si>
  <si>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</si>
  <si>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</si>
  <si>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</si>
  <si>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</si>
  <si>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</si>
  <si>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</si>
  <si>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</si>
  <si>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</si>
  <si>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</si>
  <si>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</si>
  <si>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</si>
  <si>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</si>
  <si>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</si>
  <si>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</si>
  <si>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</si>
  <si>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</si>
  <si>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</si>
  <si>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</si>
  <si>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</si>
  <si>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</si>
  <si>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</si>
  <si>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</si>
  <si>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</si>
  <si>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</si>
  <si>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</si>
  <si>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</si>
  <si>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</si>
  <si>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</si>
  <si>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</si>
  <si>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</si>
  <si>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</si>
  <si>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</si>
  <si>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</si>
  <si>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</si>
  <si>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</si>
  <si>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</si>
  <si>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</si>
  <si>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</si>
  <si>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</si>
  <si>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</si>
  <si>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</si>
  <si>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</si>
  <si>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</si>
  <si>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</si>
  <si>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</si>
  <si>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</si>
  <si>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</si>
  <si>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</si>
  <si>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</si>
  <si>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</si>
  <si>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</si>
  <si>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</si>
  <si>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</si>
  <si>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</si>
  <si>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</si>
  <si>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</si>
  <si>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</si>
  <si>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</si>
  <si>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</si>
  <si>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</si>
  <si>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</si>
  <si>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</si>
  <si>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</si>
  <si>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</si>
  <si>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</si>
  <si>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</si>
  <si>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</si>
  <si>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</si>
  <si>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</si>
  <si>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</si>
  <si>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</si>
  <si>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</si>
  <si>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</si>
  <si>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</si>
  <si>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</si>
  <si>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</si>
  <si>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</si>
  <si>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</si>
  <si>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</si>
  <si>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</si>
  <si>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</si>
  <si>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</si>
  <si>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</si>
  <si>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</si>
  <si>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</si>
  <si>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</si>
  <si>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</si>
  <si>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</si>
  <si>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</si>
  <si>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</si>
  <si>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</si>
  <si>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</si>
  <si>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</si>
  <si>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</si>
  <si>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</si>
  <si>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</si>
  <si>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</si>
  <si>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</si>
  <si>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</si>
  <si>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</si>
  <si>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</si>
  <si>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</si>
  <si>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</si>
  <si>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</si>
  <si>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</si>
  <si>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</si>
  <si>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</si>
  <si>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</si>
  <si>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</si>
  <si>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</si>
  <si>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</si>
  <si>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</si>
  <si>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</si>
  <si>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</si>
  <si>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</si>
  <si>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</si>
  <si>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</si>
  <si>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</si>
  <si>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</si>
  <si>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</si>
  <si>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</si>
  <si>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</si>
  <si>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</si>
  <si>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</si>
  <si>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</si>
  <si>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</si>
  <si>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</si>
  <si>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</si>
  <si>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</si>
  <si>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</si>
  <si>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</si>
  <si>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</si>
  <si>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</si>
  <si>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</si>
  <si>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</si>
  <si>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</si>
  <si>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</si>
  <si>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</si>
  <si>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</si>
  <si>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</si>
  <si>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</si>
  <si>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</si>
  <si>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</si>
  <si>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</si>
  <si>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</si>
  <si>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</si>
  <si>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</si>
  <si>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</si>
  <si>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</si>
  <si>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</si>
  <si>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</si>
  <si>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</si>
  <si>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</si>
  <si>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</si>
  <si>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</si>
  <si>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</si>
  <si>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</si>
  <si>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</si>
  <si>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</si>
  <si>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</si>
  <si>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</si>
  <si>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</si>
  <si>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</si>
  <si>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</si>
  <si>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</si>
  <si>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</si>
  <si>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</si>
  <si>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</si>
  <si>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</si>
  <si>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</si>
  <si>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</si>
  <si>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</si>
  <si>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</si>
  <si>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</si>
  <si>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</si>
  <si>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</si>
  <si>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</si>
  <si>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</si>
  <si>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</si>
  <si>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</si>
  <si>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</si>
  <si>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</si>
  <si>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</si>
  <si>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</si>
  <si>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</si>
  <si>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</si>
  <si>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</si>
  <si>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</si>
  <si>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</si>
  <si>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</si>
  <si>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</si>
  <si>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</si>
  <si>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</si>
  <si>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</si>
  <si>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</si>
  <si>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</si>
  <si>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</si>
  <si>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</si>
  <si>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</si>
  <si>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</si>
  <si>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</si>
  <si>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</si>
  <si>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</si>
  <si>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</si>
  <si>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</si>
  <si>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</si>
  <si>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</si>
  <si>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</si>
  <si>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</si>
  <si>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</si>
  <si>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</si>
  <si>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</si>
  <si>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</si>
  <si>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</si>
  <si>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</si>
  <si>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</si>
  <si>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</si>
  <si>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</si>
  <si>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</si>
  <si>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</si>
  <si>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</si>
  <si>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</si>
  <si>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</si>
  <si>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</si>
  <si>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</si>
  <si>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</si>
  <si>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</si>
  <si>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</si>
  <si>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</si>
  <si>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</si>
  <si>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</si>
  <si>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</si>
  <si>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</si>
  <si>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</si>
  <si>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</si>
  <si>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</si>
  <si>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</si>
  <si>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</si>
  <si>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</si>
  <si>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</si>
  <si>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</si>
  <si>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</si>
  <si>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</si>
  <si>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</si>
  <si>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</si>
  <si>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</si>
  <si>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</si>
  <si>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</si>
  <si>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</si>
  <si>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</si>
  <si>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</si>
  <si>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</si>
  <si>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</si>
  <si>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</si>
  <si>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</si>
  <si>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</si>
  <si>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</si>
  <si>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</si>
  <si>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</si>
  <si>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</si>
  <si>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</si>
  <si>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</si>
  <si>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</si>
  <si>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</si>
  <si>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</si>
  <si>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</si>
  <si>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</si>
  <si>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</si>
  <si>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</si>
  <si>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</si>
  <si>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</si>
  <si>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</si>
  <si>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</si>
  <si>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</si>
  <si>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</si>
  <si>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</si>
  <si>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</si>
  <si>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</si>
  <si>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</si>
  <si>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</si>
  <si>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</si>
  <si>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</si>
  <si>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</si>
  <si>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</si>
  <si>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</si>
  <si>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</si>
  <si>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</si>
  <si>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</si>
  <si>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</si>
  <si>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</si>
  <si>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</si>
  <si>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</si>
  <si>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</si>
  <si>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</si>
  <si>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</si>
  <si>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</si>
  <si>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</si>
  <si>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</si>
  <si>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</si>
  <si>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</si>
  <si>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</si>
  <si>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</si>
  <si>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</si>
  <si>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</si>
  <si>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</si>
  <si>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</si>
  <si>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</si>
  <si>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</si>
  <si>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</si>
  <si>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</si>
  <si>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</si>
  <si>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</si>
  <si>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</si>
  <si>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</si>
  <si>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</si>
  <si>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</si>
  <si>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</si>
  <si>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</si>
  <si>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</si>
  <si>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</si>
  <si>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</si>
  <si>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</si>
  <si>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</si>
  <si>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</si>
  <si>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</si>
  <si>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</si>
  <si>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</si>
  <si>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</si>
  <si>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</si>
  <si>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</si>
  <si>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</si>
  <si>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</si>
  <si>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</si>
  <si>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</si>
  <si>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</si>
  <si>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</si>
  <si>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</si>
  <si>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</si>
  <si>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</si>
  <si>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</si>
  <si>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</si>
  <si>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</si>
  <si>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</si>
  <si>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</si>
  <si>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</si>
  <si>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</si>
  <si>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</si>
  <si>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</si>
  <si>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</si>
  <si>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</si>
  <si>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</si>
  <si>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</si>
  <si>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</si>
  <si>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</si>
  <si>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</si>
  <si>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</si>
  <si>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</si>
  <si>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</si>
  <si>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</si>
  <si>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</si>
  <si>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</si>
  <si>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</si>
  <si>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</si>
  <si>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</si>
  <si>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</si>
  <si>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</si>
  <si>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</si>
  <si>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</si>
  <si>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</si>
  <si>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</si>
  <si>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</si>
  <si>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</si>
  <si>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</si>
  <si>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</si>
  <si>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</si>
  <si>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</si>
  <si>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</si>
  <si>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</si>
  <si>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</si>
  <si>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</si>
  <si>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</si>
  <si>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</si>
  <si>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</si>
  <si>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</si>
  <si>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</si>
  <si>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</si>
  <si>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</si>
  <si>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</si>
  <si>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</si>
  <si>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</si>
  <si>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</si>
  <si>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</si>
  <si>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</si>
  <si>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</si>
  <si>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</si>
  <si>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</si>
  <si>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</si>
  <si>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</si>
  <si>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</si>
  <si>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</si>
  <si>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</si>
  <si>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</si>
  <si>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</si>
  <si>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</si>
  <si>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</si>
  <si>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</si>
  <si>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</si>
  <si>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</si>
  <si>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</si>
  <si>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</si>
  <si>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</si>
  <si>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</si>
  <si>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</si>
  <si>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</si>
  <si>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</si>
  <si>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</si>
  <si>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</si>
  <si>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</si>
  <si>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</si>
  <si>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</si>
  <si>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</si>
  <si>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</si>
  <si>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</si>
  <si>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</si>
  <si>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</si>
  <si>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</si>
  <si>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</si>
  <si>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</si>
  <si>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</si>
  <si>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</si>
  <si>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</si>
  <si>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</si>
  <si>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</si>
  <si>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</si>
  <si>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</si>
  <si>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</si>
  <si>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</si>
  <si>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</si>
  <si>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</si>
  <si>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</si>
  <si>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</si>
  <si>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</si>
  <si>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</si>
  <si>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</si>
  <si>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</si>
  <si>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</si>
  <si>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</si>
  <si>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</si>
  <si>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</si>
  <si>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</si>
  <si>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</si>
  <si>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</si>
  <si>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</si>
  <si>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</si>
  <si>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</si>
  <si>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</si>
  <si>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</si>
  <si>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</si>
  <si>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</si>
  <si>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</si>
  <si>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</si>
  <si>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</si>
  <si>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</si>
  <si>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</si>
  <si>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</si>
  <si>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</si>
  <si>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</si>
  <si>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</si>
  <si>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</si>
  <si>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</si>
  <si>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</si>
  <si>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</si>
  <si>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</si>
  <si>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</si>
  <si>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</si>
  <si>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</si>
  <si>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</si>
  <si>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</si>
  <si>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</si>
  <si>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</si>
  <si>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</si>
  <si>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</si>
  <si>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</si>
  <si>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</si>
  <si>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</si>
  <si>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</si>
  <si>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</si>
  <si>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</si>
  <si>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</si>
  <si>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</si>
  <si>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</si>
  <si>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</si>
  <si>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</si>
  <si>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</si>
  <si>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</si>
  <si>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</si>
  <si>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</si>
  <si>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</si>
  <si>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</si>
  <si>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</si>
  <si>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</si>
  <si>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</si>
  <si>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</si>
  <si>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</si>
  <si>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</si>
  <si>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</si>
  <si>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</si>
  <si>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</si>
  <si>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</si>
  <si>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</si>
  <si>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</si>
  <si>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</si>
  <si>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</si>
  <si>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</si>
  <si>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</si>
  <si>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</si>
  <si>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</si>
  <si>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</si>
  <si>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</si>
  <si>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</si>
  <si>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</si>
  <si>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</si>
  <si>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</si>
  <si>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</si>
  <si>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</si>
  <si>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</si>
  <si>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</si>
  <si>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</si>
  <si>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</si>
  <si>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</si>
  <si>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</si>
  <si>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</si>
  <si>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</si>
  <si>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</si>
  <si>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</si>
  <si>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</si>
  <si>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</si>
  <si>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</si>
  <si>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</si>
  <si>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</si>
  <si>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</si>
  <si>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</si>
  <si>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</si>
  <si>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</si>
  <si>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</si>
  <si>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</si>
  <si>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</si>
  <si>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</si>
  <si>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</si>
  <si>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</si>
  <si>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</si>
  <si>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</si>
  <si>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</si>
  <si>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</si>
  <si>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</si>
  <si>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</si>
  <si>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</si>
  <si>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</si>
  <si>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</si>
  <si>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</si>
  <si>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</si>
  <si>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</si>
  <si>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</si>
  <si>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</si>
  <si>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</si>
  <si>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</si>
  <si>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</si>
  <si>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</si>
  <si>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</si>
  <si>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</si>
  <si>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</si>
  <si>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</si>
  <si>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</si>
  <si>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</si>
  <si>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</si>
  <si>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</si>
  <si>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</si>
  <si>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</si>
  <si>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</si>
  <si>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</si>
  <si>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</si>
  <si>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</si>
  <si>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</si>
  <si>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</si>
  <si>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</si>
  <si>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</si>
  <si>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</si>
  <si>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</si>
  <si>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</si>
  <si>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</si>
  <si>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</si>
  <si>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</si>
  <si>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</si>
  <si>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</si>
  <si>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</si>
  <si>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</si>
  <si>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</si>
  <si>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</si>
  <si>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</si>
  <si>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</si>
  <si>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</si>
  <si>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</si>
  <si>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</si>
  <si>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</si>
  <si>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</si>
  <si>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</si>
  <si>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</si>
  <si>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</si>
  <si>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</si>
  <si>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</si>
  <si>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</si>
  <si>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</si>
  <si>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</si>
  <si>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</si>
  <si>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</si>
  <si>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</si>
  <si>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</si>
  <si>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</si>
  <si>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</si>
  <si>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</si>
  <si>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</si>
  <si>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</si>
  <si>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</si>
  <si>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</si>
  <si>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</si>
  <si>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</si>
  <si>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</si>
  <si>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</si>
  <si>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</si>
  <si>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</si>
  <si>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</si>
  <si>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</si>
  <si>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</si>
  <si>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</si>
  <si>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</si>
  <si>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</si>
  <si>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</si>
  <si>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</si>
  <si>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</si>
  <si>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</si>
  <si>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</si>
  <si>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</si>
  <si>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</si>
  <si>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</si>
  <si>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</si>
  <si>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</si>
  <si>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</si>
  <si>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</si>
  <si>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</si>
  <si>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</si>
  <si>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</si>
  <si>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</si>
  <si>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</si>
  <si>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</si>
  <si>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</si>
  <si>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</si>
  <si>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</si>
  <si>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</si>
  <si>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</si>
  <si>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</si>
  <si>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</si>
  <si>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</si>
  <si>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</si>
  <si>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</si>
  <si>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</si>
  <si>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</si>
  <si>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</si>
  <si>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</si>
  <si>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</si>
  <si>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</si>
  <si>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</si>
  <si>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</si>
  <si>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</si>
  <si>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</si>
  <si>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</si>
  <si>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</si>
  <si>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</si>
  <si>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</si>
  <si>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</si>
  <si>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</si>
  <si>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</si>
  <si>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</si>
  <si>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</si>
  <si>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</si>
  <si>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</si>
  <si>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</si>
  <si>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</si>
  <si>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</si>
  <si>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</si>
  <si>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</si>
  <si>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</si>
  <si>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</si>
  <si>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</si>
  <si>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</si>
  <si>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</si>
  <si>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</si>
  <si>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</si>
  <si>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</si>
  <si>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</si>
  <si>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</si>
  <si>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</si>
  <si>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</si>
  <si>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</si>
  <si>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</si>
  <si>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</si>
  <si>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</si>
  <si>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</si>
  <si>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</si>
  <si>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</si>
  <si>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</si>
  <si>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</si>
  <si>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</si>
  <si>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</si>
  <si>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</si>
  <si>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</si>
  <si>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</si>
  <si>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</si>
  <si>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</si>
  <si>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</si>
  <si>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</si>
  <si>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</si>
  <si>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</si>
  <si>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</si>
  <si>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</si>
  <si>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</si>
  <si>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</si>
  <si>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</si>
  <si>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</si>
  <si>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</si>
  <si>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</si>
  <si>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</si>
  <si>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</si>
  <si>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</si>
  <si>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</si>
  <si>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</si>
  <si>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</si>
  <si>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</si>
  <si>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</si>
  <si>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</si>
  <si>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</si>
  <si>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</si>
  <si>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</si>
  <si>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</si>
  <si>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</si>
  <si>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</si>
  <si>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</si>
  <si>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</si>
  <si>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</si>
  <si>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</si>
  <si>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</si>
  <si>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</si>
  <si>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</si>
  <si>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</si>
  <si>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</si>
  <si>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</si>
  <si>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</si>
  <si>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</si>
  <si>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</si>
  <si>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</si>
  <si>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</si>
  <si>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</si>
  <si>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</si>
  <si>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</si>
  <si>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</si>
  <si>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</si>
  <si>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</si>
  <si>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</si>
  <si>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</si>
  <si>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</si>
  <si>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</si>
  <si>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</si>
  <si>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</si>
  <si>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</si>
  <si>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</si>
  <si>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</si>
  <si>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</si>
  <si>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</si>
  <si>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</si>
  <si>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</si>
  <si>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</si>
  <si>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</si>
  <si>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</si>
  <si>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</si>
  <si>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</si>
  <si>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</si>
  <si>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</si>
  <si>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</si>
  <si>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</si>
  <si>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</si>
  <si>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</si>
  <si>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</si>
  <si>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</si>
  <si>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</si>
  <si>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</si>
  <si>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</si>
  <si>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</si>
  <si>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</si>
  <si>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</si>
  <si>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</si>
  <si>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</si>
  <si>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</si>
  <si>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</si>
  <si>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</si>
  <si>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</si>
  <si>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</si>
  <si>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</si>
  <si>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</si>
  <si>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</si>
  <si>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</si>
  <si>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</si>
  <si>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</si>
  <si>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</si>
  <si>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</si>
  <si>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</si>
  <si>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</si>
  <si>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</si>
  <si>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</si>
  <si>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</si>
  <si>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</si>
  <si>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</si>
  <si>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</si>
  <si>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</si>
  <si>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</si>
  <si>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</si>
  <si>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</si>
  <si>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</si>
  <si>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</si>
  <si>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</si>
  <si>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</si>
  <si>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</si>
  <si>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</si>
  <si>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</si>
  <si>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</si>
  <si>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</si>
  <si>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</si>
  <si>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</si>
  <si>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</si>
  <si>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</si>
  <si>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</si>
  <si>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</si>
  <si>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</si>
  <si>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</si>
  <si>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</si>
  <si>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</si>
  <si>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</si>
  <si>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</si>
  <si>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</si>
  <si>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</si>
  <si>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</si>
  <si>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</si>
  <si>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</si>
  <si>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</si>
  <si>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</si>
  <si>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</si>
  <si>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</si>
  <si>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</si>
  <si>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</si>
  <si>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</si>
  <si>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</si>
  <si>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</si>
  <si>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</si>
  <si>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</si>
  <si>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</si>
  <si>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</si>
  <si>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</si>
  <si>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</si>
  <si>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</si>
  <si>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</si>
  <si>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</si>
  <si>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</si>
  <si>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</si>
  <si>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</si>
  <si>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</si>
  <si>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</si>
  <si>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</si>
  <si>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</si>
  <si>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</si>
  <si>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</si>
  <si>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</si>
  <si>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</si>
  <si>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</si>
  <si>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</si>
  <si>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</si>
  <si>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</si>
  <si>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</si>
  <si>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</si>
  <si>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</si>
  <si>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</si>
  <si>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</si>
  <si>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</si>
  <si>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</si>
  <si>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</si>
  <si>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</si>
  <si>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</si>
  <si>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</si>
  <si>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</si>
  <si>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</si>
  <si>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</si>
  <si>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</si>
  <si>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</si>
  <si>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</si>
  <si>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</si>
  <si>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</si>
  <si>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</si>
  <si>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</si>
  <si>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</si>
  <si>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</si>
  <si>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</si>
  <si>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</si>
  <si>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</si>
  <si>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</si>
  <si>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</si>
  <si>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</si>
  <si>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</si>
  <si>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</si>
  <si>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</si>
  <si>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</si>
  <si>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</si>
  <si>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</si>
  <si>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</si>
  <si>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</si>
  <si>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</si>
  <si>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</si>
  <si>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</si>
  <si>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</si>
  <si>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</si>
  <si>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</si>
  <si>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</si>
  <si>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</si>
  <si>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</si>
  <si>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</si>
  <si>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</si>
  <si>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</si>
  <si>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</si>
  <si>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</si>
  <si>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</si>
  <si>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</si>
  <si>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</si>
  <si>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</si>
  <si>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</si>
  <si>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</si>
  <si>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</si>
  <si>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</si>
  <si>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</si>
  <si>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</si>
  <si>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</si>
  <si>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</si>
  <si>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</si>
  <si>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</si>
  <si>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</si>
  <si>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</si>
  <si>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</si>
  <si>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</si>
  <si>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</si>
  <si>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</si>
  <si>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</si>
  <si>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</si>
  <si>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</si>
  <si>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</si>
  <si>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</si>
  <si>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</si>
  <si>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</si>
  <si>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</si>
  <si>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</si>
  <si>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</si>
  <si>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</si>
  <si>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</si>
  <si>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</si>
  <si>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</si>
  <si>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</si>
  <si>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</si>
  <si>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</si>
  <si>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</si>
  <si>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</si>
  <si>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</si>
  <si>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</si>
  <si>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</si>
  <si>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</si>
  <si>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</si>
  <si>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</si>
  <si>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</si>
  <si>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</si>
  <si>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</si>
  <si>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</si>
  <si>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</si>
  <si>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</si>
  <si>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</si>
  <si>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</si>
  <si>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</si>
  <si>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</si>
  <si>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</si>
  <si>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</si>
  <si>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</si>
  <si>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</si>
  <si>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</si>
  <si>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</si>
  <si>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</si>
  <si>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</si>
  <si>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</si>
  <si>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</si>
  <si>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</si>
  <si>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</si>
  <si>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</si>
  <si>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</si>
  <si>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</si>
  <si>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</si>
  <si>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</si>
  <si>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</si>
  <si>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</si>
  <si>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</si>
  <si>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</si>
  <si>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</si>
  <si>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</si>
  <si>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</si>
  <si>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</si>
  <si>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</si>
  <si>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</si>
  <si>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</si>
  <si>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</si>
  <si>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</si>
  <si>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</si>
  <si>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</si>
  <si>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</si>
  <si>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</si>
  <si>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</si>
  <si>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</si>
  <si>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</si>
  <si>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</si>
  <si>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</si>
  <si>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</si>
  <si>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</si>
  <si>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</si>
  <si>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</si>
  <si>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</si>
  <si>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</si>
  <si>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</si>
  <si>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</si>
  <si>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</si>
  <si>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</si>
  <si>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</si>
  <si>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</si>
  <si>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</si>
  <si>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</si>
  <si>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</si>
  <si>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</si>
  <si>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</si>
  <si>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</si>
  <si>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</si>
  <si>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</si>
  <si>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</si>
  <si>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</si>
  <si>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</si>
  <si>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</si>
  <si>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</si>
  <si>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</si>
  <si>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</si>
  <si>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</si>
  <si>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</si>
  <si>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</si>
  <si>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</si>
  <si>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</si>
  <si>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</si>
  <si>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</si>
  <si>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</si>
  <si>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</si>
  <si>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</si>
  <si>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</si>
  <si>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</si>
  <si>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</si>
  <si>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</si>
  <si>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</si>
  <si>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</si>
  <si>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</si>
  <si>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</si>
  <si>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</si>
  <si>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</si>
  <si>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</si>
  <si>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</si>
  <si>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</si>
  <si>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</si>
  <si>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</si>
  <si>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</si>
  <si>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</si>
  <si>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</si>
  <si>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</si>
  <si>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</si>
  <si>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</si>
  <si>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</si>
  <si>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</si>
  <si>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</si>
  <si>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</si>
  <si>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</si>
  <si>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</si>
  <si>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</si>
  <si>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</si>
  <si>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</si>
  <si>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</si>
  <si>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</si>
  <si>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</si>
  <si>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</si>
  <si>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</si>
  <si>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</si>
  <si>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</si>
  <si>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</si>
  <si>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</si>
  <si>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</si>
  <si>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</si>
  <si>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</si>
  <si>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</si>
  <si>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</si>
  <si>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</si>
  <si>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</si>
  <si>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</si>
  <si>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</si>
  <si>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</si>
  <si>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</si>
  <si>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</si>
  <si>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</si>
  <si>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</si>
  <si>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</si>
  <si>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</si>
  <si>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</si>
  <si>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</si>
  <si>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</si>
  <si>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</si>
  <si>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</si>
  <si>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</si>
  <si>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</si>
  <si>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</si>
  <si>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</si>
  <si>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</si>
  <si>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</si>
  <si>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</si>
  <si>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</si>
  <si>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</si>
  <si>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</si>
  <si>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</si>
  <si>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</si>
  <si>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</si>
  <si>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</si>
  <si>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</si>
  <si>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</si>
  <si>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</si>
  <si>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</si>
  <si>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</si>
  <si>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</si>
  <si>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</si>
  <si>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</si>
  <si>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</si>
  <si>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</si>
  <si>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</si>
  <si>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</si>
  <si>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</si>
  <si>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</si>
  <si>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</si>
  <si>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</si>
  <si>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</si>
  <si>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</si>
  <si>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</si>
  <si>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</si>
  <si>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</si>
  <si>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</si>
  <si>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</si>
  <si>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</si>
  <si>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</si>
  <si>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</si>
  <si>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</si>
  <si>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</si>
  <si>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</si>
  <si>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</si>
  <si>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</si>
  <si>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</si>
  <si>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</si>
  <si>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</si>
  <si>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</si>
  <si>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</si>
  <si>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</si>
  <si>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</si>
  <si>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</si>
  <si>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</si>
  <si>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</si>
  <si>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</si>
  <si>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</si>
  <si>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</si>
  <si>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</si>
  <si>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</si>
  <si>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</si>
  <si>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</si>
  <si>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</si>
  <si>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</si>
  <si>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</si>
  <si>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</si>
  <si>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</si>
  <si>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</si>
  <si>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</si>
  <si>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</si>
  <si>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</si>
  <si>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</si>
  <si>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</si>
  <si>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</si>
  <si>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</si>
  <si>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</si>
  <si>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</si>
  <si>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</si>
  <si>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</si>
  <si>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</si>
  <si>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</si>
  <si>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</si>
  <si>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</si>
  <si>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</si>
  <si>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</si>
  <si>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</si>
  <si>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</si>
  <si>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</si>
  <si>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</si>
  <si>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</si>
  <si>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</si>
  <si>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</si>
  <si>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</si>
  <si>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</si>
  <si>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</si>
  <si>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</si>
  <si>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</si>
  <si>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</si>
  <si>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</si>
  <si>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</si>
  <si>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</si>
  <si>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</si>
  <si>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</si>
  <si>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</si>
  <si>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</si>
  <si>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</si>
  <si>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</si>
  <si>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</si>
  <si>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</si>
  <si>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</si>
  <si>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</si>
  <si>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</si>
  <si>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</si>
  <si>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</si>
  <si>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</si>
  <si>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</si>
  <si>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</si>
  <si>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</si>
  <si>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</si>
  <si>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</si>
  <si>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</si>
  <si>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</si>
  <si>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</si>
  <si>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</si>
  <si>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</si>
  <si>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</si>
  <si>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</si>
  <si>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</si>
  <si>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</si>
  <si>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</si>
  <si>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</si>
  <si>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</si>
  <si>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</si>
  <si>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</si>
  <si>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</si>
  <si>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</si>
  <si>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</si>
  <si>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</si>
  <si>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</si>
  <si>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</si>
  <si>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</si>
  <si>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</si>
  <si>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</si>
  <si>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</si>
  <si>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</si>
  <si>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</si>
  <si>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</si>
  <si>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</si>
  <si>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</si>
  <si>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</si>
  <si>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</si>
  <si>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</si>
  <si>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</si>
  <si>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</si>
  <si>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</si>
  <si>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</si>
  <si>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</si>
  <si>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</si>
  <si>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</si>
  <si>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</si>
  <si>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</si>
  <si>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</si>
  <si>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</si>
  <si>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</si>
  <si>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</si>
  <si>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</si>
  <si>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</si>
  <si>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</si>
  <si>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</si>
  <si>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</si>
  <si>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</si>
  <si>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</si>
  <si>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</si>
  <si>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</si>
  <si>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</si>
  <si>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</si>
  <si>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</si>
  <si>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</si>
  <si>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</si>
  <si>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</si>
  <si>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</si>
  <si>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</si>
  <si>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</si>
  <si>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</si>
  <si>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</si>
  <si>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</si>
  <si>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</si>
  <si>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</si>
  <si>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</si>
  <si>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</si>
  <si>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</si>
  <si>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</si>
  <si>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</si>
  <si>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</si>
  <si>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</si>
  <si>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</si>
  <si>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</si>
  <si>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</si>
  <si>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</si>
  <si>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</si>
  <si>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</si>
  <si>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</si>
  <si>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</si>
  <si>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</si>
  <si>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</si>
  <si>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</si>
  <si>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</si>
  <si>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</si>
  <si>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</si>
  <si>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</si>
  <si>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</si>
  <si>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</si>
  <si>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</si>
  <si>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</si>
  <si>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</si>
  <si>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</si>
  <si>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</si>
  <si>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</si>
  <si>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</si>
  <si>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</si>
  <si>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</si>
  <si>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</si>
  <si>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</si>
  <si>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</si>
  <si>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</si>
  <si>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</si>
  <si>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</si>
  <si>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</si>
  <si>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</si>
  <si>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</si>
  <si>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</si>
  <si>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</si>
  <si>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</si>
  <si>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</si>
  <si>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</si>
  <si>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</si>
  <si>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</si>
  <si>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</si>
  <si>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</si>
  <si>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</si>
  <si>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</si>
  <si>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</si>
  <si>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</si>
  <si>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</si>
  <si>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</si>
  <si>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</si>
  <si>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</si>
  <si>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</si>
  <si>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</si>
  <si>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</si>
  <si>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</si>
  <si>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</si>
  <si>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</si>
  <si>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</si>
  <si>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</si>
  <si>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</si>
  <si>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</si>
  <si>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</si>
  <si>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</si>
  <si>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</si>
  <si>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</si>
  <si>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</si>
  <si>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</si>
  <si>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</si>
  <si>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</si>
  <si>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</si>
  <si>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</si>
  <si>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</si>
  <si>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</si>
  <si>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</si>
  <si>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</si>
  <si>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</si>
  <si>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</si>
  <si>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</si>
  <si>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</si>
  <si>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</si>
  <si>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</si>
  <si>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</si>
  <si>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</si>
  <si>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</si>
  <si>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</si>
  <si>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</si>
  <si>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</si>
  <si>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</si>
  <si>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</si>
  <si>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</si>
  <si>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</si>
  <si>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</si>
  <si>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</si>
  <si>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</si>
  <si>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</si>
  <si>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</si>
  <si>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</si>
  <si>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</si>
  <si>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</si>
  <si>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</si>
  <si>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</si>
  <si>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</si>
  <si>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</si>
  <si>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</si>
  <si>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</si>
  <si>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</si>
  <si>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</si>
  <si>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</si>
  <si>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</si>
  <si>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</si>
  <si>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</si>
  <si>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</si>
  <si>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</si>
  <si>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</si>
  <si>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</si>
  <si>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</si>
  <si>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</si>
  <si>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</si>
  <si>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</si>
  <si>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</si>
  <si>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</si>
  <si>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</si>
  <si>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</si>
  <si>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</si>
  <si>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</si>
  <si>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</si>
  <si>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</si>
  <si>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</si>
  <si>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</si>
  <si>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</si>
  <si>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</si>
  <si>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</si>
  <si>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</si>
  <si>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</si>
  <si>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</si>
  <si>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</si>
  <si>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</si>
  <si>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</si>
  <si>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</si>
  <si>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</si>
  <si>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</si>
  <si>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</si>
  <si>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</si>
  <si>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</si>
  <si>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</si>
  <si>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</si>
  <si>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</si>
  <si>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</si>
  <si>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</si>
  <si>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</si>
  <si>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</si>
  <si>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</si>
  <si>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</si>
  <si>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</si>
  <si>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</si>
  <si>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</si>
  <si>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</si>
  <si>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</si>
  <si>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</si>
  <si>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</si>
  <si>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</si>
  <si>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</si>
  <si>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</si>
  <si>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</si>
  <si>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</si>
  <si>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</si>
  <si>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</si>
  <si>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</si>
  <si>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</si>
  <si>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</si>
  <si>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</si>
  <si>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</si>
  <si>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</si>
  <si>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</si>
  <si>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</si>
  <si>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</si>
  <si>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</si>
  <si>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</si>
  <si>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</si>
  <si>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</si>
  <si>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</si>
  <si>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</si>
  <si>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</si>
  <si>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</si>
  <si>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</si>
  <si>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</si>
  <si>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</si>
  <si>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</si>
  <si>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</si>
  <si>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</si>
  <si>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</si>
  <si>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</si>
  <si>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</si>
  <si>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</si>
  <si>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</si>
  <si>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</si>
  <si>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</si>
  <si>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</si>
  <si>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</si>
  <si>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</si>
  <si>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</si>
  <si>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</si>
  <si>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</si>
  <si>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</si>
  <si>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</si>
  <si>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</si>
  <si>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</si>
  <si>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</si>
  <si>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</si>
  <si>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</si>
  <si>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</si>
  <si>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</si>
  <si>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</si>
  <si>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</si>
  <si>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</si>
  <si>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</si>
  <si>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</si>
  <si>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</si>
  <si>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</si>
  <si>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</si>
  <si>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</si>
  <si>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</si>
  <si>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</si>
  <si>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</si>
  <si>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</si>
  <si>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</si>
  <si>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</si>
  <si>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</si>
  <si>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</si>
  <si>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</si>
  <si>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</si>
  <si>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</si>
  <si>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</si>
  <si>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</si>
  <si>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</si>
  <si>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</si>
  <si>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</si>
  <si>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</si>
  <si>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</si>
  <si>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</si>
  <si>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</si>
  <si>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</si>
  <si>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</si>
  <si>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</si>
  <si>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</si>
  <si>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</si>
  <si>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</si>
  <si>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</si>
  <si>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</si>
  <si>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</si>
  <si>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</si>
  <si>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</si>
  <si>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</si>
  <si>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</si>
  <si>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</si>
  <si>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</si>
  <si>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</si>
  <si>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</si>
  <si>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</si>
  <si>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</si>
  <si>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</si>
  <si>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</si>
  <si>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</si>
  <si>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</si>
  <si>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</si>
  <si>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</si>
  <si>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</si>
  <si>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</si>
  <si>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</si>
  <si>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</si>
  <si>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</si>
  <si>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</si>
  <si>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</si>
  <si>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</si>
  <si>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</si>
  <si>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</si>
  <si>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</si>
  <si>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</si>
  <si>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</si>
  <si>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</si>
  <si>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</si>
  <si>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</si>
  <si>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</si>
  <si>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</si>
  <si>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</si>
  <si>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</si>
  <si>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</si>
  <si>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</si>
  <si>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</si>
  <si>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</si>
  <si>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</si>
  <si>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</si>
  <si>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</si>
  <si>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</si>
  <si>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</si>
  <si>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</si>
  <si>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</si>
  <si>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</si>
  <si>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</si>
  <si>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</si>
  <si>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</si>
  <si>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</si>
  <si>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</si>
  <si>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</si>
  <si>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</si>
  <si>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</si>
  <si>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</si>
  <si>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</si>
  <si>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</si>
  <si>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</si>
  <si>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</si>
  <si>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</si>
  <si>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</si>
  <si>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</si>
  <si>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</si>
  <si>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</si>
  <si>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</si>
  <si>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</si>
  <si>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</si>
  <si>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</si>
  <si>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</si>
  <si>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</si>
  <si>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</si>
  <si>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</si>
  <si>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</si>
  <si>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</si>
  <si>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</si>
  <si>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</si>
  <si>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</si>
  <si>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</si>
  <si>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</si>
  <si>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</si>
  <si>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</si>
  <si>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</si>
  <si>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</si>
  <si>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</si>
  <si>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</si>
  <si>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</si>
  <si>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</si>
  <si>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</si>
  <si>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</si>
  <si>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</si>
  <si>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</si>
  <si>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</si>
  <si>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</si>
  <si>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</si>
  <si>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</si>
  <si>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</si>
  <si>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</si>
  <si>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</si>
  <si>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</si>
  <si>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</si>
  <si>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</si>
  <si>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</si>
  <si>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</si>
  <si>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</si>
  <si>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</si>
  <si>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</si>
  <si>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</si>
  <si>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</si>
  <si>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</si>
  <si>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</si>
  <si>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</si>
  <si>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</si>
  <si>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</si>
  <si>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</si>
  <si>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</si>
  <si>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</si>
  <si>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</si>
  <si>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</si>
  <si>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</si>
  <si>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</si>
  <si>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</si>
  <si>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</si>
  <si>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</si>
  <si>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</si>
  <si>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</si>
  <si>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</si>
  <si>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</si>
  <si>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</si>
  <si>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</si>
  <si>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</si>
  <si>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</si>
  <si>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</si>
  <si>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</si>
  <si>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</si>
  <si>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</si>
  <si>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</si>
  <si>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</si>
  <si>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</si>
  <si>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</si>
  <si>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</si>
  <si>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</si>
  <si>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</si>
  <si>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</si>
  <si>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</si>
  <si>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</si>
  <si>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</si>
  <si>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</si>
  <si>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</si>
  <si>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</si>
  <si>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</si>
  <si>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</si>
  <si>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</si>
  <si>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</si>
  <si>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</si>
  <si>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</si>
  <si>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</si>
  <si>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</si>
  <si>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</si>
  <si>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</si>
  <si>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</si>
  <si>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</si>
  <si>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</si>
  <si>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</si>
  <si>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</si>
  <si>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</si>
  <si>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</si>
  <si>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</si>
  <si>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</si>
  <si>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</si>
  <si>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</si>
  <si>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</si>
  <si>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</si>
  <si>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</si>
  <si>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</si>
  <si>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</si>
  <si>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</si>
  <si>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</si>
  <si>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</si>
  <si>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</si>
  <si>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</si>
  <si>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</si>
  <si>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</si>
  <si>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</si>
  <si>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</si>
  <si>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</si>
  <si>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</si>
  <si>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</si>
  <si>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</si>
  <si>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</si>
  <si>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</si>
  <si>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</si>
  <si>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</si>
  <si>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</si>
  <si>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</si>
  <si>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</si>
  <si>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</si>
  <si>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</si>
  <si>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</si>
  <si>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</si>
  <si>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</si>
  <si>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</si>
  <si>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</si>
  <si>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</si>
  <si>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</si>
  <si>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</si>
  <si>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</si>
  <si>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</si>
  <si>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</si>
  <si>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</si>
  <si>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</si>
  <si>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</si>
  <si>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</si>
  <si>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</si>
  <si>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</si>
  <si>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</si>
  <si>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</si>
  <si>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</si>
  <si>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</si>
  <si>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</si>
  <si>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</si>
  <si>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</si>
  <si>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</si>
  <si>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</si>
  <si>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</si>
  <si>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</si>
  <si>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</si>
  <si>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</si>
  <si>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</si>
  <si>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</si>
  <si>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</si>
  <si>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</si>
  <si>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</si>
  <si>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</si>
  <si>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</si>
  <si>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</si>
  <si>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</si>
  <si>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</si>
  <si>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</si>
  <si>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</si>
  <si>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</si>
  <si>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</si>
  <si>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</si>
  <si>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</si>
  <si>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</si>
  <si>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</si>
  <si>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</si>
  <si>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</si>
  <si>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</si>
  <si>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</si>
  <si>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</si>
  <si>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</si>
  <si>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</si>
  <si>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</si>
  <si>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</si>
  <si>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</si>
  <si>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</si>
  <si>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</si>
  <si>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</si>
  <si>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</si>
  <si>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</si>
  <si>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</si>
  <si>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</si>
  <si>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</si>
  <si>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</si>
  <si>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</si>
  <si>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</si>
  <si>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</si>
  <si>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</si>
  <si>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</si>
  <si>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</si>
  <si>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</si>
  <si>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</si>
  <si>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</si>
  <si>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</si>
  <si>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</si>
  <si>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</si>
  <si>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</si>
  <si>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</si>
  <si>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</si>
  <si>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</si>
  <si>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</si>
  <si>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</si>
  <si>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</si>
  <si>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</si>
  <si>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</si>
  <si>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</si>
  <si>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</si>
  <si>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</si>
  <si>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</si>
  <si>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</si>
  <si>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</si>
  <si>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</si>
  <si>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</si>
  <si>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</si>
  <si>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</si>
  <si>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</si>
  <si>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</si>
  <si>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</si>
  <si>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</si>
  <si>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</si>
  <si>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</si>
  <si>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</si>
  <si>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</si>
  <si>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</si>
  <si>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</si>
  <si>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</si>
  <si>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</si>
  <si>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</si>
  <si>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</si>
  <si>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</si>
  <si>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</si>
  <si>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</si>
  <si>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</si>
  <si>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</si>
  <si>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</si>
  <si>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</si>
  <si>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</si>
  <si>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</si>
  <si>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</si>
  <si>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</si>
  <si>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</si>
  <si>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</si>
  <si>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</si>
  <si>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</si>
  <si>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</si>
  <si>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</si>
  <si>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</si>
  <si>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</si>
  <si>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</si>
  <si>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</si>
  <si>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</si>
  <si>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</si>
  <si>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</si>
  <si>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</si>
  <si>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</si>
  <si>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</si>
  <si>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</si>
  <si>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</si>
  <si>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</si>
  <si>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</si>
  <si>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</si>
  <si>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</si>
  <si>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</si>
  <si>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</si>
  <si>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</si>
  <si>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</si>
  <si>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</si>
  <si>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</si>
  <si>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</si>
  <si>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</si>
  <si>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</si>
  <si>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</si>
  <si>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</si>
  <si>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</si>
  <si>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</si>
  <si>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</si>
  <si>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</si>
  <si>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</si>
  <si>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</si>
  <si>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</si>
  <si>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</si>
  <si>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</si>
  <si>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</si>
  <si>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</si>
  <si>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</si>
  <si>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</si>
  <si>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</si>
  <si>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</si>
  <si>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</si>
  <si>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</si>
  <si>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</si>
  <si>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</si>
  <si>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</si>
  <si>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</si>
  <si>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</si>
  <si>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</si>
  <si>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ấp 7 Đabongkua</t>
  </si>
  <si>
    <t>Đoạn từ phần giáp ranh tỉnh Bình Phước</t>
  </si>
  <si>
    <t>Cua Đá ấp 2</t>
  </si>
  <si>
    <t xml:space="preserve">Các tuyến đường giao thông không đấu nối trực tiếp và thông ra </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</si>
  <si>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</si>
  <si>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</si>
  <si>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</si>
  <si>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</si>
  <si>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</si>
  <si>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</si>
  <si>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</si>
  <si>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</si>
  <si>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</si>
  <si>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</si>
  <si>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</si>
  <si>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</si>
  <si>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</si>
  <si>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Xã Đắk Lua</t>
  </si>
  <si>
    <t>STT</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</si>
  <si>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</si>
  <si>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</si>
  <si>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</si>
  <si>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</si>
  <si>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</si>
  <si>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</si>
  <si>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</si>
  <si>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Ranh giới xã Phước Sơn (Trường Tiểu học Nguyễn Bá Học)</t>
  </si>
  <si>
    <t>Ranh giới xã Phước Sơn (bên phải hết ranh thửa đất số 7, tờ BĐ số 40, BĐ ĐC xã Đắk Lua. Bên trái hết ranh thửa đất số 14, tờ BĐ số 40, BĐ ĐC xã Đắk Lua)</t>
  </si>
  <si>
    <t>Hết ranh thửa đất số 18, tờ BĐĐC số 11 về bên phải và hết ranh thửa đất số 23, tờ BĐĐC số 11 về bên trái, xã Đắc Lua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</si>
</sst>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7" fontId="23" fillId="0" borderId="7" xfId="1" applyNumberFormat="1" applyFont="1" applyBorder="1" applyAlignment="1">
      <alignment horizontal="right"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8" fillId="0" borderId="7" xfId="0" applyNumberFormat="1" applyFont="1" applyBorder="1" applyAlignment="1">
      <alignment horizontal="right" vertical="center" wrapText="1"/>
    </xf>
    <xf numFmtId="171" fontId="8" fillId="0" borderId="7" xfId="0" applyNumberFormat="1" applyFont="1" applyBorder="1" applyAlignment="1">
      <alignment horizontal="right" vertical="center" wrapText="1"/>
    </xf>
    <xf numFmtId="171" fontId="8" fillId="0" borderId="0" xfId="0" applyNumberFormat="1" applyFont="1" applyAlignment="1">
      <alignment horizontal="right" vertical="center" wrapText="1"/>
    </xf>
    <xf numFmtId="166"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E98FCC6B-F7F9-40A7-B0E8-7685850ADF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1.26</v>
          </cell>
          <cell r="Z1860" t="str">
            <v>45. X. La Ngà rồi.xlsx</v>
          </cell>
          <cell r="AA1860">
            <v>760</v>
          </cell>
          <cell r="AB1860">
            <v>380</v>
          </cell>
          <cell r="AC1860">
            <v>250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1.26</v>
          </cell>
          <cell r="Z1861" t="str">
            <v>45. X. La Ngà rồi.xlsx</v>
          </cell>
          <cell r="AA1861">
            <v>630</v>
          </cell>
          <cell r="AB1861">
            <v>380</v>
          </cell>
          <cell r="AC1861">
            <v>250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1.26</v>
          </cell>
          <cell r="Z1864" t="str">
            <v>45. X. La Ngà rồi.xlsx</v>
          </cell>
          <cell r="AA1864">
            <v>760</v>
          </cell>
          <cell r="AB1864">
            <v>380</v>
          </cell>
          <cell r="AC1864">
            <v>250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1.26</v>
          </cell>
          <cell r="Z1865" t="str">
            <v>45. X. La Ngà rồi.xlsx</v>
          </cell>
          <cell r="AA1865">
            <v>630</v>
          </cell>
          <cell r="AB1865">
            <v>380</v>
          </cell>
          <cell r="AC1865">
            <v>250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1.1678884462151395</v>
          </cell>
          <cell r="Z1893" t="str">
            <v>55. xã Phú Vinh rồi.xlsx</v>
          </cell>
          <cell r="AA1893">
            <v>930</v>
          </cell>
          <cell r="AB1893">
            <v>350</v>
          </cell>
          <cell r="AC1893">
            <v>230</v>
          </cell>
          <cell r="AD1893">
            <v>130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1.1678884462151395</v>
          </cell>
          <cell r="Z1894" t="str">
            <v>55. xã Phú Vinh rồi.xlsx</v>
          </cell>
          <cell r="AA1894">
            <v>460</v>
          </cell>
          <cell r="AB1894">
            <v>230</v>
          </cell>
          <cell r="AC1894">
            <v>200</v>
          </cell>
          <cell r="AD1894">
            <v>150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1.1678884462151395</v>
          </cell>
          <cell r="Z1895" t="str">
            <v>55. xã Phú Vinh rồi.xlsx</v>
          </cell>
          <cell r="AA1895">
            <v>460</v>
          </cell>
          <cell r="AB1895">
            <v>230</v>
          </cell>
          <cell r="AC1895">
            <v>200</v>
          </cell>
          <cell r="AD1895">
            <v>150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1.1678884462151395</v>
          </cell>
          <cell r="Z1904" t="str">
            <v>55. xã Phú Vinh rồi.xlsx</v>
          </cell>
          <cell r="AA1904">
            <v>580</v>
          </cell>
          <cell r="AB1904">
            <v>350</v>
          </cell>
          <cell r="AC1904">
            <v>230</v>
          </cell>
          <cell r="AD1904">
            <v>130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1.1678884462151395</v>
          </cell>
          <cell r="Z1905" t="str">
            <v>55. xã Phú Vinh rồi.xlsx</v>
          </cell>
          <cell r="AA1905">
            <v>540</v>
          </cell>
          <cell r="AB1905">
            <v>260</v>
          </cell>
          <cell r="AC1905">
            <v>200</v>
          </cell>
          <cell r="AD1905">
            <v>150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1.1678884462151395</v>
          </cell>
          <cell r="Z1910" t="str">
            <v>55. xã Phú Vinh rồi.xlsx</v>
          </cell>
          <cell r="AA1910">
            <v>930</v>
          </cell>
          <cell r="AB1910">
            <v>470</v>
          </cell>
          <cell r="AC1910">
            <v>230</v>
          </cell>
          <cell r="AD1910">
            <v>210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0.29711447751070086</v>
          </cell>
          <cell r="U1912">
            <v>0.38671802854805942</v>
          </cell>
          <cell r="V1912" t="e">
            <v>#DIV/0!</v>
          </cell>
          <cell r="W1912" t="e">
            <v>#DIV/0!</v>
          </cell>
          <cell r="X1912">
            <v>2.6</v>
          </cell>
          <cell r="Y1912">
            <v>1.1678884462151395</v>
          </cell>
          <cell r="Z1912" t="str">
            <v>55. xã Phú Vinh rồi.xlsx</v>
          </cell>
          <cell r="AA1912">
            <v>610</v>
          </cell>
          <cell r="AB1912">
            <v>290</v>
          </cell>
          <cell r="AC1912">
            <v>210</v>
          </cell>
          <cell r="AD1912">
            <v>150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1.1678884462151395</v>
          </cell>
          <cell r="Z1913" t="str">
            <v>55. xã Phú Vinh rồi.xlsx</v>
          </cell>
          <cell r="AA1913">
            <v>490</v>
          </cell>
          <cell r="AB1913">
            <v>250</v>
          </cell>
          <cell r="AC1913">
            <v>200</v>
          </cell>
          <cell r="AD1913">
            <v>150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1.1678884462151395</v>
          </cell>
          <cell r="Z1915" t="str">
            <v>55. xã Phú Vinh rồi.xlsx</v>
          </cell>
          <cell r="AA1915">
            <v>580</v>
          </cell>
          <cell r="AB1915">
            <v>350</v>
          </cell>
          <cell r="AC1915">
            <v>230</v>
          </cell>
          <cell r="AD1915">
            <v>130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1.1678884462151395</v>
          </cell>
          <cell r="Z1916" t="str">
            <v>55. xã Phú Vinh rồi.xlsx</v>
          </cell>
          <cell r="AA1916">
            <v>490</v>
          </cell>
          <cell r="AB1916">
            <v>250</v>
          </cell>
          <cell r="AC1916">
            <v>190</v>
          </cell>
          <cell r="AD1916">
            <v>150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1.1678884462151395</v>
          </cell>
          <cell r="Z1956" t="str">
            <v>55. xã Phú Vinh rồi.xlsx</v>
          </cell>
          <cell r="AA1956">
            <v>290</v>
          </cell>
          <cell r="AB1956">
            <v>250</v>
          </cell>
          <cell r="AC1956">
            <v>150</v>
          </cell>
          <cell r="AD1956">
            <v>90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2.6</v>
          </cell>
          <cell r="Z1957" t="e">
            <v>#N/A</v>
          </cell>
          <cell r="AA1957">
            <v>570</v>
          </cell>
          <cell r="AB1957">
            <v>440</v>
          </cell>
          <cell r="AC1957">
            <v>340</v>
          </cell>
          <cell r="AD1957">
            <v>210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v>
          </cell>
          <cell r="Z2012" t="str">
            <v>31. xã Nam Cát Tiên.xlsx</v>
          </cell>
          <cell r="AA2012">
            <v>910</v>
          </cell>
          <cell r="AB2012">
            <v>460</v>
          </cell>
          <cell r="AC2012">
            <v>330</v>
          </cell>
          <cell r="AD2012">
            <v>210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v>
          </cell>
          <cell r="Z2013" t="str">
            <v>31. xã Nam Cát Tiên.xlsx</v>
          </cell>
          <cell r="AA2013">
            <v>650</v>
          </cell>
          <cell r="AB2013">
            <v>330</v>
          </cell>
          <cell r="AC2013">
            <v>260</v>
          </cell>
          <cell r="AD2013">
            <v>210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0.19786910197869101</v>
          </cell>
          <cell r="U2014" t="e">
            <v>#DIV/0!</v>
          </cell>
          <cell r="V2014" t="e">
            <v>#DIV/0!</v>
          </cell>
          <cell r="W2014">
            <v>0.16927083333333334</v>
          </cell>
          <cell r="X2014">
            <v>3.5</v>
          </cell>
          <cell r="Y2014">
            <v>1.3</v>
          </cell>
          <cell r="Z2014" t="str">
            <v>31. xã Nam Cát Tiên.xlsx</v>
          </cell>
          <cell r="AA2014">
            <v>650</v>
          </cell>
          <cell r="AB2014">
            <v>330</v>
          </cell>
          <cell r="AC2014">
            <v>260</v>
          </cell>
          <cell r="AD2014">
            <v>210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v>
          </cell>
          <cell r="Z2015" t="str">
            <v>31. xã Nam Cát Tiên.xlsx</v>
          </cell>
          <cell r="AA2015">
            <v>780</v>
          </cell>
          <cell r="AB2015">
            <v>390</v>
          </cell>
          <cell r="AC2015">
            <v>330</v>
          </cell>
          <cell r="AD2015">
            <v>210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v>
          </cell>
          <cell r="Z2016" t="str">
            <v>31. xã Nam Cát Tiên.xlsx</v>
          </cell>
          <cell r="AA2016">
            <v>780</v>
          </cell>
          <cell r="AB2016">
            <v>390</v>
          </cell>
          <cell r="AC2016">
            <v>330</v>
          </cell>
          <cell r="AD2016">
            <v>210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v>
          </cell>
          <cell r="Z2018" t="str">
            <v>31. xã Nam Cát Tiên.xlsx</v>
          </cell>
          <cell r="AA2018">
            <v>650</v>
          </cell>
          <cell r="AB2018">
            <v>230</v>
          </cell>
          <cell r="AC2018">
            <v>220</v>
          </cell>
          <cell r="AD2018">
            <v>210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0.19744835965978128</v>
          </cell>
          <cell r="U2019" t="e">
            <v>#DIV/0!</v>
          </cell>
          <cell r="V2019" t="e">
            <v>#DIV/0!</v>
          </cell>
          <cell r="W2019" t="e">
            <v>#DIV/0!</v>
          </cell>
          <cell r="X2019">
            <v>3.5</v>
          </cell>
          <cell r="Y2019">
            <v>1.3</v>
          </cell>
          <cell r="Z2019" t="str">
            <v>31. xã Nam Cát Tiên.xlsx</v>
          </cell>
          <cell r="AA2019">
            <v>650</v>
          </cell>
          <cell r="AB2019">
            <v>230</v>
          </cell>
          <cell r="AC2019">
            <v>220</v>
          </cell>
          <cell r="AD2019">
            <v>210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v>
          </cell>
          <cell r="Z2020" t="str">
            <v>31. xã Nam Cát Tiên.xlsx</v>
          </cell>
          <cell r="AA2020">
            <v>590</v>
          </cell>
          <cell r="AB2020">
            <v>230</v>
          </cell>
          <cell r="AC2020">
            <v>220</v>
          </cell>
          <cell r="AD2020">
            <v>210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v>
          </cell>
          <cell r="Z2022" t="str">
            <v>31. xã Nam Cát Tiên.xlsx</v>
          </cell>
          <cell r="AA2022">
            <v>650</v>
          </cell>
          <cell r="AB2022">
            <v>230</v>
          </cell>
          <cell r="AC2022">
            <v>220</v>
          </cell>
          <cell r="AD2022">
            <v>210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v>
          </cell>
          <cell r="Z2084" t="str">
            <v>31. xã Nam Cát Tiên.xlsx</v>
          </cell>
          <cell r="AA2084">
            <v>650</v>
          </cell>
          <cell r="AB2084">
            <v>330</v>
          </cell>
          <cell r="AC2084">
            <v>260</v>
          </cell>
          <cell r="AD2084">
            <v>200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0.13569937369519833</v>
          </cell>
          <cell r="U2085" t="e">
            <v>#DIV/0!</v>
          </cell>
          <cell r="V2085" t="e">
            <v>#DIV/0!</v>
          </cell>
          <cell r="W2085" t="e">
            <v>#DIV/0!</v>
          </cell>
          <cell r="X2085">
            <v>4</v>
          </cell>
          <cell r="Y2085">
            <v>1.3</v>
          </cell>
          <cell r="Z2085" t="str">
            <v>31. xã Nam Cát Tiên.xlsx</v>
          </cell>
          <cell r="AA2085">
            <v>520</v>
          </cell>
          <cell r="AB2085">
            <v>260</v>
          </cell>
          <cell r="AC2085">
            <v>220</v>
          </cell>
          <cell r="AD2085">
            <v>200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v>
          </cell>
          <cell r="Z2087" t="str">
            <v>31. xã Nam Cát Tiên.xlsx</v>
          </cell>
          <cell r="AA2087">
            <v>520</v>
          </cell>
          <cell r="AB2087">
            <v>260</v>
          </cell>
          <cell r="AC2087">
            <v>220</v>
          </cell>
          <cell r="AD2087">
            <v>200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0" t="s">
        <v>4230</v>
      </c>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0" t="s">
        <v>4231</v>
      </c>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01" t="s">
        <v>0</v>
      </c>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2"/>
      <c r="AQ5" s="402"/>
      <c r="AR5" s="40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5"/>
      <c r="AQ7" s="405"/>
      <c r="AR7" s="40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7" t="s">
        <v>2</v>
      </c>
      <c r="G8" s="90"/>
      <c r="H8" s="407" t="s">
        <v>3</v>
      </c>
      <c r="I8" s="407" t="s">
        <v>4</v>
      </c>
      <c r="J8" s="407" t="s">
        <v>5</v>
      </c>
      <c r="K8" s="90"/>
      <c r="L8" s="407" t="s">
        <v>7</v>
      </c>
      <c r="M8" s="407" t="s">
        <v>8</v>
      </c>
      <c r="N8" s="407"/>
      <c r="O8" s="407"/>
      <c r="P8" s="407"/>
      <c r="Q8" s="39"/>
      <c r="R8" s="39"/>
      <c r="S8" s="39"/>
      <c r="T8" s="39"/>
      <c r="U8" s="407" t="s">
        <v>9</v>
      </c>
      <c r="V8" s="409"/>
      <c r="W8" s="409"/>
      <c r="X8" s="409"/>
      <c r="Y8" s="407" t="s">
        <v>10</v>
      </c>
      <c r="Z8" s="409"/>
      <c r="AA8" s="409"/>
      <c r="AB8" s="409"/>
      <c r="AC8" s="407" t="s">
        <v>11</v>
      </c>
      <c r="AD8" s="407"/>
      <c r="AE8" s="407"/>
      <c r="AF8" s="407"/>
      <c r="AG8" s="407" t="s">
        <v>12</v>
      </c>
      <c r="AH8" s="409"/>
      <c r="AI8" s="409"/>
      <c r="AJ8" s="409"/>
      <c r="AK8" s="407" t="s">
        <v>13</v>
      </c>
      <c r="AL8" s="90"/>
      <c r="AM8" s="407" t="s">
        <v>14</v>
      </c>
      <c r="AN8" s="413" t="s">
        <v>15</v>
      </c>
      <c r="AO8" s="415" t="s">
        <v>16</v>
      </c>
      <c r="AP8" s="416"/>
      <c r="AQ8" s="416"/>
      <c r="AR8" s="417"/>
      <c r="AS8" s="418" t="s">
        <v>17</v>
      </c>
      <c r="AT8" s="419"/>
      <c r="AU8" s="419"/>
      <c r="AV8" s="420"/>
      <c r="AW8" s="407" t="s">
        <v>6</v>
      </c>
      <c r="AX8" s="409" t="s">
        <v>18</v>
      </c>
      <c r="AY8" s="24"/>
      <c r="AZ8" s="24"/>
      <c r="BA8" s="24"/>
      <c r="BB8" s="24"/>
      <c r="BC8" s="25"/>
      <c r="BD8" s="25"/>
      <c r="BE8" s="25"/>
      <c r="BF8" s="25"/>
    </row>
    <row r="9" spans="1:65" s="49" customFormat="1" ht="40.5" customHeight="1" x14ac:dyDescent="0.25">
      <c r="A9" s="40"/>
      <c r="B9" s="40"/>
      <c r="C9" s="40"/>
      <c r="D9" s="40"/>
      <c r="E9" s="40"/>
      <c r="F9" s="408"/>
      <c r="G9" s="41"/>
      <c r="H9" s="408"/>
      <c r="I9" s="408"/>
      <c r="J9" s="408"/>
      <c r="K9" s="41"/>
      <c r="L9" s="40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8"/>
      <c r="AL9" s="41"/>
      <c r="AM9" s="408"/>
      <c r="AN9" s="414"/>
      <c r="AO9" s="42" t="s">
        <v>19</v>
      </c>
      <c r="AP9" s="43" t="s">
        <v>20</v>
      </c>
      <c r="AQ9" s="43" t="s">
        <v>21</v>
      </c>
      <c r="AR9" s="44" t="s">
        <v>22</v>
      </c>
      <c r="AS9" s="45" t="s">
        <v>19</v>
      </c>
      <c r="AT9" s="45" t="s">
        <v>20</v>
      </c>
      <c r="AU9" s="45" t="s">
        <v>21</v>
      </c>
      <c r="AV9" s="45" t="s">
        <v>22</v>
      </c>
      <c r="AW9" s="408"/>
      <c r="AX9" s="410"/>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1" t="s">
        <v>6371</v>
      </c>
      <c r="AH908" s="411"/>
      <c r="AI908" s="411"/>
      <c r="AJ908" s="411"/>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12" t="s">
        <v>4199</v>
      </c>
      <c r="AH914" s="412"/>
      <c r="AI914" s="412"/>
      <c r="AJ914" s="412"/>
      <c r="AK914" s="412"/>
      <c r="AL914" s="412"/>
      <c r="AM914" s="412"/>
      <c r="AN914" s="412"/>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0" t="s">
        <v>343</v>
      </c>
      <c r="H2" s="400"/>
      <c r="I2" s="400"/>
      <c r="J2" s="400"/>
      <c r="K2" s="400"/>
      <c r="L2" s="400"/>
      <c r="M2" s="421"/>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20"/>
      <c r="AX2" s="20"/>
    </row>
    <row r="3" spans="1:52" ht="16.5" customHeight="1" x14ac:dyDescent="0.25">
      <c r="G3" s="400" t="s">
        <v>344</v>
      </c>
      <c r="H3" s="400"/>
      <c r="I3" s="400"/>
      <c r="J3" s="400"/>
      <c r="K3" s="400"/>
      <c r="L3" s="400"/>
      <c r="M3" s="421"/>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c r="AW3" s="20"/>
      <c r="AX3" s="20"/>
    </row>
    <row r="4" spans="1:52" ht="36" customHeight="1" x14ac:dyDescent="0.25">
      <c r="G4" s="401" t="s">
        <v>0</v>
      </c>
      <c r="H4" s="401"/>
      <c r="I4" s="401"/>
      <c r="J4" s="401"/>
      <c r="K4" s="401"/>
      <c r="L4" s="401"/>
      <c r="M4" s="422"/>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c r="AW4" s="28"/>
      <c r="AX4" s="28"/>
    </row>
    <row r="5" spans="1:52" ht="13.5" customHeight="1" x14ac:dyDescent="0.25">
      <c r="I5" s="423"/>
      <c r="J5" s="423"/>
      <c r="K5" s="423"/>
      <c r="L5" s="423"/>
      <c r="M5" s="424"/>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52" ht="21.75" hidden="1" customHeight="1" x14ac:dyDescent="0.25">
      <c r="M6" s="128"/>
      <c r="AX6" s="133" t="s">
        <v>1</v>
      </c>
    </row>
    <row r="7" spans="1:52" s="54" customFormat="1" ht="62.25" customHeight="1" x14ac:dyDescent="0.25">
      <c r="G7" s="409" t="s">
        <v>2</v>
      </c>
      <c r="H7" s="426" t="s">
        <v>3</v>
      </c>
      <c r="I7" s="407" t="s">
        <v>4</v>
      </c>
      <c r="J7" s="426" t="s">
        <v>5</v>
      </c>
      <c r="K7" s="134"/>
      <c r="L7" s="429" t="s">
        <v>7</v>
      </c>
      <c r="M7" s="431" t="s">
        <v>8</v>
      </c>
      <c r="N7" s="432"/>
      <c r="O7" s="432"/>
      <c r="P7" s="432"/>
      <c r="Q7" s="134"/>
      <c r="R7" s="135"/>
      <c r="S7" s="135"/>
      <c r="T7" s="135"/>
      <c r="U7" s="135"/>
      <c r="V7" s="432" t="s">
        <v>9</v>
      </c>
      <c r="W7" s="429"/>
      <c r="X7" s="429"/>
      <c r="Y7" s="429"/>
      <c r="Z7" s="432" t="s">
        <v>10</v>
      </c>
      <c r="AA7" s="429"/>
      <c r="AB7" s="429"/>
      <c r="AC7" s="429"/>
      <c r="AD7" s="432" t="s">
        <v>11</v>
      </c>
      <c r="AE7" s="432"/>
      <c r="AF7" s="432"/>
      <c r="AG7" s="432"/>
      <c r="AH7" s="432" t="s">
        <v>12</v>
      </c>
      <c r="AI7" s="429"/>
      <c r="AJ7" s="429"/>
      <c r="AK7" s="429"/>
      <c r="AL7" s="439" t="s">
        <v>13</v>
      </c>
      <c r="AM7" s="90"/>
      <c r="AN7" s="413" t="s">
        <v>345</v>
      </c>
      <c r="AO7" s="433" t="s">
        <v>346</v>
      </c>
      <c r="AP7" s="434"/>
      <c r="AQ7" s="434"/>
      <c r="AR7" s="426"/>
      <c r="AS7" s="433" t="s">
        <v>347</v>
      </c>
      <c r="AT7" s="434"/>
      <c r="AU7" s="434"/>
      <c r="AV7" s="426"/>
      <c r="AW7" s="435" t="s">
        <v>6</v>
      </c>
      <c r="AX7" s="409" t="s">
        <v>18</v>
      </c>
      <c r="AY7" s="50"/>
      <c r="AZ7" s="136"/>
    </row>
    <row r="8" spans="1:52" s="54" customFormat="1" ht="43.5" customHeight="1" x14ac:dyDescent="0.25">
      <c r="G8" s="425"/>
      <c r="H8" s="427"/>
      <c r="I8" s="428"/>
      <c r="J8" s="427"/>
      <c r="K8" s="137"/>
      <c r="L8" s="430"/>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40"/>
      <c r="AM8" s="138"/>
      <c r="AN8" s="441"/>
      <c r="AO8" s="137" t="s">
        <v>19</v>
      </c>
      <c r="AP8" s="139" t="s">
        <v>20</v>
      </c>
      <c r="AQ8" s="139" t="s">
        <v>21</v>
      </c>
      <c r="AR8" s="139" t="s">
        <v>22</v>
      </c>
      <c r="AS8" s="137" t="s">
        <v>19</v>
      </c>
      <c r="AT8" s="139" t="s">
        <v>20</v>
      </c>
      <c r="AU8" s="139" t="s">
        <v>21</v>
      </c>
      <c r="AV8" s="139" t="s">
        <v>22</v>
      </c>
      <c r="AW8" s="436"/>
      <c r="AX8" s="410"/>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7"/>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8"/>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41"/>
  <sheetViews>
    <sheetView topLeftCell="E1" zoomScale="85" zoomScaleNormal="85" zoomScaleSheetLayoutView="100" workbookViewId="0">
      <selection activeCell="K22" sqref="K2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55" customFormat="1" ht="96" customHeight="1" x14ac:dyDescent="0.25">
      <c r="A1" s="54" t="str">
        <f t="shared" ref="A1:A29" si="0">G1&amp;"+1"</f>
        <v>TP53NT+1</v>
      </c>
      <c r="B1" s="54" t="str">
        <f t="shared" ref="B1:B29" si="1">G1&amp;"+2"</f>
        <v>TP53NT+2</v>
      </c>
      <c r="C1" s="54" t="str">
        <f t="shared" ref="C1:C29" si="2">G1&amp;"+3"</f>
        <v>TP53NT+3</v>
      </c>
      <c r="D1" s="54" t="str">
        <f t="shared" ref="D1:D29" si="3">G1&amp;"+4"</f>
        <v>TP53NT+4</v>
      </c>
      <c r="E1" s="55" t="s">
        <v>3458</v>
      </c>
      <c r="F1" s="56">
        <v>53</v>
      </c>
      <c r="G1" s="56" t="s">
        <v>3877</v>
      </c>
      <c r="H1" s="57" t="str">
        <f>J1</f>
        <v>Đường ấp 7 Đabongkua</v>
      </c>
      <c r="I1" s="57" t="s">
        <v>6409</v>
      </c>
      <c r="J1" s="57" t="s">
        <v>6383</v>
      </c>
      <c r="K1" s="57" t="s">
        <v>6410</v>
      </c>
      <c r="L1" s="56">
        <v>200</v>
      </c>
      <c r="M1" s="56">
        <v>100</v>
      </c>
      <c r="N1" s="56">
        <v>90</v>
      </c>
      <c r="O1" s="56">
        <v>80</v>
      </c>
      <c r="P1" s="58"/>
      <c r="Q1" s="58"/>
      <c r="R1" s="58"/>
      <c r="S1" s="58"/>
      <c r="T1" s="370" t="str">
        <f t="shared" ref="T1" si="4">G1</f>
        <v>TP53NT</v>
      </c>
      <c r="U1" s="371"/>
      <c r="V1" s="371"/>
      <c r="W1" s="371"/>
      <c r="X1" s="371"/>
      <c r="Y1" s="372">
        <f>U1/L1</f>
        <v>0</v>
      </c>
      <c r="Z1" s="372"/>
      <c r="AA1" s="372"/>
      <c r="AB1" s="372"/>
      <c r="AC1" s="371"/>
      <c r="AD1" s="371"/>
      <c r="AE1" s="371"/>
      <c r="AF1" s="371"/>
      <c r="AG1" s="373"/>
      <c r="AH1" s="373"/>
      <c r="AI1" s="373"/>
      <c r="AJ1" s="373"/>
      <c r="AK1" s="166">
        <v>11.05</v>
      </c>
      <c r="AL1" s="374"/>
      <c r="AM1" s="375" t="e">
        <f>ROUNDDOWN(AK1*#REF!/#REF!,1)</f>
        <v>#REF!</v>
      </c>
      <c r="AN1" s="371" t="e">
        <f t="shared" ref="AN1:AQ29" si="5">L1*$AM1</f>
        <v>#REF!</v>
      </c>
      <c r="AO1" s="371" t="e">
        <f t="shared" si="5"/>
        <v>#REF!</v>
      </c>
      <c r="AP1" s="371" t="e">
        <f t="shared" si="5"/>
        <v>#REF!</v>
      </c>
      <c r="AQ1" s="371" t="e">
        <f t="shared" si="5"/>
        <v>#REF!</v>
      </c>
      <c r="AR1" s="371" t="e">
        <f t="shared" ref="AR1:AU1" si="6">IF(AN1&lt;1000,ROUND(AN1,-1),ROUND(AN1,-2))</f>
        <v>#REF!</v>
      </c>
      <c r="AS1" s="371" t="e">
        <f t="shared" si="6"/>
        <v>#REF!</v>
      </c>
      <c r="AT1" s="371" t="e">
        <f t="shared" si="6"/>
        <v>#REF!</v>
      </c>
      <c r="AU1" s="371" t="e">
        <f t="shared" si="6"/>
        <v>#REF!</v>
      </c>
      <c r="AV1" s="376"/>
      <c r="AW1" s="55" t="s">
        <v>32</v>
      </c>
      <c r="AX1" s="377"/>
      <c r="AY1" s="378">
        <v>480</v>
      </c>
    </row>
    <row r="2" spans="1:51" s="55" customFormat="1" ht="41.25" hidden="1" customHeight="1" x14ac:dyDescent="0.25">
      <c r="A2" s="54"/>
      <c r="B2" s="54"/>
      <c r="C2" s="54"/>
      <c r="D2" s="54"/>
      <c r="F2" s="56"/>
      <c r="G2" s="56"/>
      <c r="H2" s="57"/>
      <c r="I2" s="57"/>
      <c r="J2" s="57"/>
      <c r="K2" s="57"/>
      <c r="L2" s="56"/>
      <c r="M2" s="56"/>
      <c r="N2" s="56"/>
      <c r="O2" s="56"/>
      <c r="P2" s="58"/>
      <c r="Q2" s="58"/>
      <c r="R2" s="58"/>
      <c r="S2" s="58"/>
      <c r="T2" s="370"/>
      <c r="U2" s="371"/>
      <c r="V2" s="371"/>
      <c r="W2" s="371"/>
      <c r="X2" s="371"/>
      <c r="Y2" s="372"/>
      <c r="Z2" s="372"/>
      <c r="AA2" s="372"/>
      <c r="AB2" s="372"/>
      <c r="AC2" s="371"/>
      <c r="AD2" s="371"/>
      <c r="AE2" s="371"/>
      <c r="AF2" s="371"/>
      <c r="AG2" s="373"/>
      <c r="AH2" s="373"/>
      <c r="AI2" s="373"/>
      <c r="AJ2" s="373"/>
      <c r="AK2" s="166"/>
      <c r="AL2" s="374"/>
      <c r="AM2" s="375"/>
      <c r="AN2" s="371"/>
      <c r="AO2" s="371"/>
      <c r="AP2" s="371"/>
      <c r="AQ2" s="371"/>
      <c r="AR2" s="371"/>
      <c r="AS2" s="371"/>
      <c r="AT2" s="371"/>
      <c r="AU2" s="371"/>
      <c r="AV2" s="376"/>
      <c r="AX2" s="377"/>
      <c r="AY2" s="378"/>
    </row>
    <row r="3" spans="1:51" s="55" customFormat="1" ht="41.25" hidden="1" customHeight="1" x14ac:dyDescent="0.25">
      <c r="A3" s="54"/>
      <c r="B3" s="54"/>
      <c r="C3" s="54"/>
      <c r="D3" s="54"/>
      <c r="F3" s="56"/>
      <c r="G3" s="56"/>
      <c r="H3" s="57"/>
      <c r="I3" s="57"/>
      <c r="J3" s="57"/>
      <c r="K3" s="57"/>
      <c r="L3" s="56"/>
      <c r="M3" s="56"/>
      <c r="N3" s="56"/>
      <c r="O3" s="56"/>
      <c r="P3" s="58"/>
      <c r="Q3" s="58"/>
      <c r="R3" s="58"/>
      <c r="S3" s="58"/>
      <c r="T3" s="370"/>
      <c r="U3" s="371"/>
      <c r="V3" s="371"/>
      <c r="W3" s="371"/>
      <c r="X3" s="371"/>
      <c r="Y3" s="372"/>
      <c r="Z3" s="372"/>
      <c r="AA3" s="372"/>
      <c r="AB3" s="372"/>
      <c r="AC3" s="371"/>
      <c r="AD3" s="371"/>
      <c r="AE3" s="371"/>
      <c r="AF3" s="371"/>
      <c r="AG3" s="373"/>
      <c r="AH3" s="373"/>
      <c r="AI3" s="373"/>
      <c r="AJ3" s="373"/>
      <c r="AK3" s="166"/>
      <c r="AL3" s="374"/>
      <c r="AM3" s="375"/>
      <c r="AN3" s="371"/>
      <c r="AO3" s="371"/>
      <c r="AP3" s="371"/>
      <c r="AQ3" s="371"/>
      <c r="AR3" s="371"/>
      <c r="AS3" s="371"/>
      <c r="AT3" s="371"/>
      <c r="AU3" s="371"/>
      <c r="AV3" s="376"/>
      <c r="AX3" s="377"/>
      <c r="AY3" s="378"/>
    </row>
    <row r="4" spans="1:51" s="55" customFormat="1" ht="41.25" hidden="1" customHeight="1" x14ac:dyDescent="0.25">
      <c r="A4" s="54"/>
      <c r="B4" s="54"/>
      <c r="C4" s="54"/>
      <c r="D4" s="54"/>
      <c r="F4" s="56"/>
      <c r="G4" s="56"/>
      <c r="H4" s="57"/>
      <c r="I4" s="57"/>
      <c r="J4" s="57"/>
      <c r="K4" s="57"/>
      <c r="L4" s="56"/>
      <c r="M4" s="56"/>
      <c r="N4" s="56"/>
      <c r="O4" s="56"/>
      <c r="P4" s="58"/>
      <c r="Q4" s="58"/>
      <c r="R4" s="58"/>
      <c r="S4" s="58"/>
      <c r="T4" s="370"/>
      <c r="U4" s="371"/>
      <c r="V4" s="371"/>
      <c r="W4" s="371"/>
      <c r="X4" s="371"/>
      <c r="Y4" s="372"/>
      <c r="Z4" s="372"/>
      <c r="AA4" s="372"/>
      <c r="AB4" s="372"/>
      <c r="AC4" s="371"/>
      <c r="AD4" s="371"/>
      <c r="AE4" s="371"/>
      <c r="AF4" s="371"/>
      <c r="AG4" s="373"/>
      <c r="AH4" s="373"/>
      <c r="AI4" s="373"/>
      <c r="AJ4" s="373"/>
      <c r="AK4" s="166"/>
      <c r="AL4" s="374"/>
      <c r="AM4" s="375"/>
      <c r="AN4" s="371"/>
      <c r="AO4" s="371"/>
      <c r="AP4" s="371"/>
      <c r="AQ4" s="371"/>
      <c r="AR4" s="371"/>
      <c r="AS4" s="371"/>
      <c r="AT4" s="371"/>
      <c r="AU4" s="371"/>
      <c r="AV4" s="376"/>
      <c r="AX4" s="377"/>
      <c r="AY4" s="378"/>
    </row>
    <row r="5" spans="1:51" s="55" customFormat="1" ht="41.25" hidden="1" customHeight="1" x14ac:dyDescent="0.25">
      <c r="A5" s="54"/>
      <c r="B5" s="54"/>
      <c r="C5" s="54"/>
      <c r="D5" s="54"/>
      <c r="G5" s="56"/>
      <c r="H5" s="57"/>
      <c r="I5" s="57"/>
      <c r="J5" s="57"/>
      <c r="K5" s="57"/>
      <c r="L5" s="56"/>
      <c r="M5" s="56"/>
      <c r="N5" s="56"/>
      <c r="O5" s="56"/>
      <c r="P5" s="58"/>
      <c r="Q5" s="58"/>
      <c r="R5" s="58"/>
      <c r="S5" s="58"/>
      <c r="T5" s="370"/>
      <c r="U5" s="371"/>
      <c r="V5" s="371"/>
      <c r="W5" s="371"/>
      <c r="X5" s="371"/>
      <c r="Y5" s="372"/>
      <c r="Z5" s="372"/>
      <c r="AA5" s="372"/>
      <c r="AB5" s="372"/>
      <c r="AC5" s="371"/>
      <c r="AD5" s="371"/>
      <c r="AE5" s="371"/>
      <c r="AF5" s="371"/>
      <c r="AG5" s="373"/>
      <c r="AH5" s="373"/>
      <c r="AI5" s="373"/>
      <c r="AJ5" s="373"/>
      <c r="AK5" s="166"/>
      <c r="AL5" s="374"/>
      <c r="AM5" s="375"/>
      <c r="AN5" s="371"/>
      <c r="AO5" s="371"/>
      <c r="AP5" s="371"/>
      <c r="AQ5" s="371"/>
      <c r="AR5" s="371"/>
      <c r="AS5" s="371"/>
      <c r="AT5" s="371"/>
      <c r="AU5" s="371"/>
      <c r="AV5" s="376"/>
      <c r="AX5" s="377"/>
      <c r="AY5" s="378"/>
    </row>
    <row r="6" spans="1:51" s="55" customFormat="1" ht="41.25" hidden="1" customHeight="1" x14ac:dyDescent="0.25">
      <c r="A6" s="54"/>
      <c r="B6" s="54"/>
      <c r="C6" s="54"/>
      <c r="D6" s="54"/>
      <c r="F6" s="56"/>
      <c r="G6" s="56"/>
      <c r="H6" s="57"/>
      <c r="I6" s="57"/>
      <c r="J6" s="57"/>
      <c r="K6" s="57"/>
      <c r="L6" s="56"/>
      <c r="M6" s="56"/>
      <c r="N6" s="56"/>
      <c r="O6" s="56"/>
      <c r="P6" s="58"/>
      <c r="Q6" s="58"/>
      <c r="R6" s="58"/>
      <c r="S6" s="58"/>
      <c r="T6" s="370"/>
      <c r="U6" s="371"/>
      <c r="V6" s="371"/>
      <c r="W6" s="371"/>
      <c r="X6" s="371"/>
      <c r="Y6" s="372"/>
      <c r="Z6" s="372"/>
      <c r="AA6" s="372"/>
      <c r="AB6" s="372"/>
      <c r="AC6" s="371"/>
      <c r="AD6" s="371"/>
      <c r="AE6" s="371"/>
      <c r="AF6" s="371"/>
      <c r="AG6" s="373"/>
      <c r="AH6" s="373"/>
      <c r="AI6" s="373"/>
      <c r="AJ6" s="373"/>
      <c r="AK6" s="166"/>
      <c r="AL6" s="374"/>
      <c r="AM6" s="375"/>
      <c r="AN6" s="371"/>
      <c r="AO6" s="371"/>
      <c r="AP6" s="371"/>
      <c r="AQ6" s="371"/>
      <c r="AR6" s="371"/>
      <c r="AS6" s="371"/>
      <c r="AT6" s="371"/>
      <c r="AU6" s="371"/>
      <c r="AV6" s="376"/>
      <c r="AX6" s="377"/>
      <c r="AY6" s="378"/>
    </row>
    <row r="7" spans="1:51" s="55" customFormat="1" ht="41.25" hidden="1" customHeight="1" x14ac:dyDescent="0.25">
      <c r="A7" s="54"/>
      <c r="B7" s="54"/>
      <c r="C7" s="54"/>
      <c r="D7" s="54"/>
      <c r="F7" s="56"/>
      <c r="G7" s="56"/>
      <c r="H7" s="57"/>
      <c r="I7" s="57"/>
      <c r="J7" s="57"/>
      <c r="K7" s="57"/>
      <c r="L7" s="56"/>
      <c r="M7" s="56"/>
      <c r="N7" s="56"/>
      <c r="O7" s="56"/>
      <c r="P7" s="58"/>
      <c r="Q7" s="58"/>
      <c r="R7" s="58"/>
      <c r="S7" s="58"/>
      <c r="T7" s="370"/>
      <c r="U7" s="371"/>
      <c r="V7" s="371"/>
      <c r="W7" s="371"/>
      <c r="X7" s="371"/>
      <c r="Y7" s="372"/>
      <c r="Z7" s="372"/>
      <c r="AA7" s="372"/>
      <c r="AB7" s="372"/>
      <c r="AC7" s="371"/>
      <c r="AD7" s="371"/>
      <c r="AE7" s="371"/>
      <c r="AF7" s="371"/>
      <c r="AG7" s="373"/>
      <c r="AH7" s="373"/>
      <c r="AI7" s="373"/>
      <c r="AJ7" s="373"/>
      <c r="AK7" s="166"/>
      <c r="AL7" s="374"/>
      <c r="AM7" s="375"/>
      <c r="AN7" s="371"/>
      <c r="AO7" s="371"/>
      <c r="AP7" s="371"/>
      <c r="AQ7" s="371"/>
      <c r="AR7" s="371"/>
      <c r="AS7" s="371"/>
      <c r="AT7" s="371"/>
      <c r="AU7" s="371"/>
      <c r="AV7" s="376"/>
      <c r="AX7" s="377"/>
      <c r="AY7" s="378"/>
    </row>
    <row r="8" spans="1:51" s="55" customFormat="1" ht="54.75" customHeight="1" x14ac:dyDescent="0.25">
      <c r="A8" s="54" t="str">
        <f t="shared" si="0"/>
        <v>TP10NT2_D1+1</v>
      </c>
      <c r="B8" s="54" t="str">
        <f t="shared" si="1"/>
        <v>TP10NT2_D1+2</v>
      </c>
      <c r="C8" s="54" t="str">
        <f t="shared" si="2"/>
        <v>TP10NT2_D1+3</v>
      </c>
      <c r="D8" s="54" t="str">
        <f t="shared" si="3"/>
        <v>TP10NT2_D1+4</v>
      </c>
      <c r="E8" s="128" t="s">
        <v>3458</v>
      </c>
      <c r="F8" s="56"/>
      <c r="G8" s="56" t="s">
        <v>3702</v>
      </c>
      <c r="H8" s="57" t="str">
        <f t="shared" ref="H8" si="7">J8</f>
        <v xml:space="preserve">Đường Đắc Lua </v>
      </c>
      <c r="I8" s="57" t="s">
        <v>6384</v>
      </c>
      <c r="J8" s="57" t="s">
        <v>3700</v>
      </c>
      <c r="K8" s="57" t="s">
        <v>6385</v>
      </c>
      <c r="L8" s="56">
        <v>360</v>
      </c>
      <c r="M8" s="56">
        <v>180</v>
      </c>
      <c r="N8" s="56">
        <v>90</v>
      </c>
      <c r="O8" s="56">
        <v>70</v>
      </c>
      <c r="P8" s="58"/>
      <c r="Q8" s="58"/>
      <c r="R8" s="58"/>
      <c r="S8" s="58"/>
      <c r="T8" s="370" t="str">
        <f t="shared" ref="T8:T29" si="8">G8</f>
        <v>TP10NT2_D1</v>
      </c>
      <c r="U8" s="371"/>
      <c r="V8" s="371"/>
      <c r="W8" s="371"/>
      <c r="X8" s="371"/>
      <c r="Y8" s="372"/>
      <c r="Z8" s="372"/>
      <c r="AA8" s="372"/>
      <c r="AB8" s="372"/>
      <c r="AC8" s="371"/>
      <c r="AD8" s="371"/>
      <c r="AE8" s="371"/>
      <c r="AF8" s="371"/>
      <c r="AG8" s="373"/>
      <c r="AH8" s="373"/>
      <c r="AI8" s="373"/>
      <c r="AJ8" s="373"/>
      <c r="AK8" s="166">
        <v>11.283333333333333</v>
      </c>
      <c r="AL8" s="374"/>
      <c r="AM8" s="375" t="e">
        <f>ROUNDDOWN(AK8*#REF!/#REF!,1)</f>
        <v>#REF!</v>
      </c>
      <c r="AN8" s="371" t="e">
        <f t="shared" si="5"/>
        <v>#REF!</v>
      </c>
      <c r="AO8" s="371" t="e">
        <f t="shared" si="5"/>
        <v>#REF!</v>
      </c>
      <c r="AP8" s="371" t="e">
        <f t="shared" si="5"/>
        <v>#REF!</v>
      </c>
      <c r="AQ8" s="371" t="e">
        <f t="shared" si="5"/>
        <v>#REF!</v>
      </c>
      <c r="AR8" s="371" t="e">
        <f t="shared" ref="AR8:AU29" si="9">IF(AN8&lt;1000,ROUND(AN8,-1),ROUND(AN8,-2))</f>
        <v>#REF!</v>
      </c>
      <c r="AS8" s="371" t="e">
        <f t="shared" si="9"/>
        <v>#REF!</v>
      </c>
      <c r="AT8" s="371" t="e">
        <f t="shared" si="9"/>
        <v>#REF!</v>
      </c>
      <c r="AU8" s="371" t="e">
        <f t="shared" si="9"/>
        <v>#REF!</v>
      </c>
      <c r="AV8" s="376"/>
      <c r="AW8" s="128" t="s">
        <v>3458</v>
      </c>
      <c r="AX8" s="377"/>
      <c r="AY8" s="378">
        <v>90</v>
      </c>
    </row>
    <row r="9" spans="1:51" s="55" customFormat="1" ht="41.25" hidden="1" customHeight="1" x14ac:dyDescent="0.25">
      <c r="A9" s="54"/>
      <c r="B9" s="54"/>
      <c r="C9" s="54"/>
      <c r="D9" s="54"/>
      <c r="F9" s="56"/>
      <c r="G9" s="56"/>
      <c r="H9" s="57"/>
      <c r="I9" s="57"/>
      <c r="J9" s="57"/>
      <c r="K9" s="57"/>
      <c r="L9" s="56"/>
      <c r="M9" s="56"/>
      <c r="N9" s="56"/>
      <c r="O9" s="56"/>
      <c r="P9" s="58"/>
      <c r="Q9" s="58"/>
      <c r="R9" s="58"/>
      <c r="S9" s="58"/>
      <c r="T9" s="370"/>
      <c r="U9" s="371"/>
      <c r="V9" s="371"/>
      <c r="W9" s="371"/>
      <c r="X9" s="371"/>
      <c r="Y9" s="372"/>
      <c r="Z9" s="372"/>
      <c r="AA9" s="372"/>
      <c r="AB9" s="372"/>
      <c r="AC9" s="371"/>
      <c r="AD9" s="371"/>
      <c r="AE9" s="371"/>
      <c r="AF9" s="371"/>
      <c r="AG9" s="373"/>
      <c r="AH9" s="373"/>
      <c r="AI9" s="373"/>
      <c r="AJ9" s="373"/>
      <c r="AK9" s="166"/>
      <c r="AL9" s="374"/>
      <c r="AM9" s="375"/>
      <c r="AN9" s="371"/>
      <c r="AO9" s="371"/>
      <c r="AP9" s="371"/>
      <c r="AQ9" s="371"/>
      <c r="AR9" s="371"/>
      <c r="AS9" s="371"/>
      <c r="AT9" s="371"/>
      <c r="AU9" s="371"/>
      <c r="AV9" s="376"/>
      <c r="AX9" s="377"/>
      <c r="AY9" s="378"/>
    </row>
    <row r="10" spans="1:51" s="55" customFormat="1" ht="41.25" hidden="1" customHeight="1" x14ac:dyDescent="0.25">
      <c r="A10" s="54"/>
      <c r="B10" s="54"/>
      <c r="C10" s="54"/>
      <c r="D10" s="54"/>
      <c r="F10" s="56"/>
      <c r="G10" s="56"/>
      <c r="H10" s="57"/>
      <c r="I10" s="57"/>
      <c r="J10" s="57"/>
      <c r="K10" s="57"/>
      <c r="L10" s="56"/>
      <c r="M10" s="56"/>
      <c r="N10" s="56"/>
      <c r="O10" s="56"/>
      <c r="P10" s="58"/>
      <c r="Q10" s="58"/>
      <c r="R10" s="58"/>
      <c r="S10" s="58"/>
      <c r="T10" s="370"/>
      <c r="U10" s="371"/>
      <c r="V10" s="371"/>
      <c r="W10" s="371"/>
      <c r="X10" s="371"/>
      <c r="Y10" s="372"/>
      <c r="Z10" s="372"/>
      <c r="AA10" s="372"/>
      <c r="AB10" s="372"/>
      <c r="AC10" s="371"/>
      <c r="AD10" s="371"/>
      <c r="AE10" s="371"/>
      <c r="AF10" s="371"/>
      <c r="AG10" s="373"/>
      <c r="AH10" s="373"/>
      <c r="AI10" s="373"/>
      <c r="AJ10" s="373"/>
      <c r="AK10" s="166"/>
      <c r="AL10" s="374"/>
      <c r="AM10" s="375"/>
      <c r="AN10" s="371"/>
      <c r="AO10" s="371"/>
      <c r="AP10" s="371"/>
      <c r="AQ10" s="371"/>
      <c r="AR10" s="371"/>
      <c r="AS10" s="371"/>
      <c r="AT10" s="371"/>
      <c r="AU10" s="371"/>
      <c r="AV10" s="376"/>
      <c r="AX10" s="377"/>
      <c r="AY10" s="378"/>
    </row>
    <row r="11" spans="1:51" s="55" customFormat="1" ht="41.25" hidden="1" customHeight="1" x14ac:dyDescent="0.25">
      <c r="A11" s="54"/>
      <c r="B11" s="54"/>
      <c r="C11" s="54"/>
      <c r="D11" s="54"/>
      <c r="F11" s="56"/>
      <c r="G11" s="56"/>
      <c r="H11" s="57"/>
      <c r="I11" s="57"/>
      <c r="J11" s="57"/>
      <c r="K11" s="57"/>
      <c r="L11" s="56"/>
      <c r="M11" s="56"/>
      <c r="N11" s="56"/>
      <c r="O11" s="56"/>
      <c r="P11" s="58"/>
      <c r="Q11" s="58"/>
      <c r="R11" s="58"/>
      <c r="S11" s="58"/>
      <c r="T11" s="370"/>
      <c r="U11" s="371"/>
      <c r="V11" s="371"/>
      <c r="W11" s="371"/>
      <c r="X11" s="371"/>
      <c r="Y11" s="372"/>
      <c r="Z11" s="372"/>
      <c r="AA11" s="372"/>
      <c r="AB11" s="372"/>
      <c r="AC11" s="371"/>
      <c r="AD11" s="371"/>
      <c r="AE11" s="371"/>
      <c r="AF11" s="371"/>
      <c r="AG11" s="373"/>
      <c r="AH11" s="373"/>
      <c r="AI11" s="373"/>
      <c r="AJ11" s="373"/>
      <c r="AK11" s="166"/>
      <c r="AL11" s="374"/>
      <c r="AM11" s="375"/>
      <c r="AN11" s="371"/>
      <c r="AO11" s="371"/>
      <c r="AP11" s="371"/>
      <c r="AQ11" s="371"/>
      <c r="AR11" s="371"/>
      <c r="AS11" s="371"/>
      <c r="AT11" s="371"/>
      <c r="AU11" s="371"/>
      <c r="AV11" s="376"/>
      <c r="AX11" s="377"/>
      <c r="AY11" s="378"/>
    </row>
    <row r="12" spans="1:51" s="55" customFormat="1" ht="41.25" hidden="1" customHeight="1" x14ac:dyDescent="0.25">
      <c r="A12" s="54"/>
      <c r="B12" s="54"/>
      <c r="C12" s="54"/>
      <c r="D12" s="54"/>
      <c r="G12" s="56"/>
      <c r="H12" s="57"/>
      <c r="I12" s="57"/>
      <c r="J12" s="57"/>
      <c r="K12" s="57"/>
      <c r="L12" s="56"/>
      <c r="M12" s="56"/>
      <c r="N12" s="56"/>
      <c r="O12" s="56"/>
      <c r="P12" s="58"/>
      <c r="Q12" s="58"/>
      <c r="R12" s="58"/>
      <c r="S12" s="58"/>
      <c r="T12" s="370"/>
      <c r="U12" s="371"/>
      <c r="V12" s="371"/>
      <c r="W12" s="371"/>
      <c r="X12" s="371"/>
      <c r="Y12" s="372"/>
      <c r="Z12" s="372"/>
      <c r="AA12" s="372"/>
      <c r="AB12" s="372"/>
      <c r="AC12" s="371"/>
      <c r="AD12" s="371"/>
      <c r="AE12" s="371"/>
      <c r="AF12" s="371"/>
      <c r="AG12" s="373"/>
      <c r="AH12" s="373"/>
      <c r="AI12" s="373"/>
      <c r="AJ12" s="373"/>
      <c r="AK12" s="166"/>
      <c r="AL12" s="374"/>
      <c r="AM12" s="375"/>
      <c r="AN12" s="371"/>
      <c r="AO12" s="371"/>
      <c r="AP12" s="371"/>
      <c r="AQ12" s="371"/>
      <c r="AR12" s="371"/>
      <c r="AS12" s="371"/>
      <c r="AT12" s="371"/>
      <c r="AU12" s="371"/>
      <c r="AV12" s="376"/>
      <c r="AX12" s="377"/>
      <c r="AY12" s="378"/>
    </row>
    <row r="13" spans="1:51" s="55" customFormat="1" ht="41.25" hidden="1" customHeight="1" x14ac:dyDescent="0.25">
      <c r="A13" s="54"/>
      <c r="B13" s="54"/>
      <c r="C13" s="54"/>
      <c r="D13" s="54"/>
      <c r="F13" s="56"/>
      <c r="G13" s="56"/>
      <c r="H13" s="57"/>
      <c r="I13" s="57"/>
      <c r="J13" s="57"/>
      <c r="K13" s="57"/>
      <c r="L13" s="56"/>
      <c r="M13" s="56"/>
      <c r="N13" s="56"/>
      <c r="O13" s="56"/>
      <c r="P13" s="58"/>
      <c r="Q13" s="58"/>
      <c r="R13" s="58"/>
      <c r="S13" s="58"/>
      <c r="T13" s="370"/>
      <c r="U13" s="371"/>
      <c r="V13" s="371"/>
      <c r="W13" s="371"/>
      <c r="X13" s="371"/>
      <c r="Y13" s="372"/>
      <c r="Z13" s="372"/>
      <c r="AA13" s="372"/>
      <c r="AB13" s="372"/>
      <c r="AC13" s="371"/>
      <c r="AD13" s="371"/>
      <c r="AE13" s="371"/>
      <c r="AF13" s="371"/>
      <c r="AG13" s="373"/>
      <c r="AH13" s="373"/>
      <c r="AI13" s="373"/>
      <c r="AJ13" s="373"/>
      <c r="AK13" s="166"/>
      <c r="AL13" s="374"/>
      <c r="AM13" s="375"/>
      <c r="AN13" s="371"/>
      <c r="AO13" s="371"/>
      <c r="AP13" s="371"/>
      <c r="AQ13" s="371"/>
      <c r="AR13" s="371"/>
      <c r="AS13" s="371"/>
      <c r="AT13" s="371"/>
      <c r="AU13" s="371"/>
      <c r="AV13" s="376"/>
      <c r="AX13" s="377"/>
      <c r="AY13" s="378"/>
    </row>
    <row r="14" spans="1:51" s="55" customFormat="1" ht="41.25" hidden="1" customHeight="1" x14ac:dyDescent="0.25">
      <c r="A14" s="54"/>
      <c r="B14" s="54"/>
      <c r="C14" s="54"/>
      <c r="D14" s="54"/>
      <c r="F14" s="56"/>
      <c r="G14" s="56"/>
      <c r="H14" s="57"/>
      <c r="I14" s="57"/>
      <c r="J14" s="57"/>
      <c r="K14" s="57"/>
      <c r="L14" s="56"/>
      <c r="M14" s="56"/>
      <c r="N14" s="56"/>
      <c r="O14" s="56"/>
      <c r="P14" s="58"/>
      <c r="Q14" s="58"/>
      <c r="R14" s="58"/>
      <c r="S14" s="58"/>
      <c r="T14" s="370"/>
      <c r="U14" s="371"/>
      <c r="V14" s="371"/>
      <c r="W14" s="371"/>
      <c r="X14" s="371"/>
      <c r="Y14" s="372"/>
      <c r="Z14" s="372"/>
      <c r="AA14" s="372"/>
      <c r="AB14" s="372"/>
      <c r="AC14" s="371"/>
      <c r="AD14" s="371"/>
      <c r="AE14" s="371"/>
      <c r="AF14" s="371"/>
      <c r="AG14" s="373"/>
      <c r="AH14" s="373"/>
      <c r="AI14" s="373"/>
      <c r="AJ14" s="373"/>
      <c r="AK14" s="166"/>
      <c r="AL14" s="374"/>
      <c r="AM14" s="375"/>
      <c r="AN14" s="371"/>
      <c r="AO14" s="371"/>
      <c r="AP14" s="371"/>
      <c r="AQ14" s="371"/>
      <c r="AR14" s="371"/>
      <c r="AS14" s="371"/>
      <c r="AT14" s="371"/>
      <c r="AU14" s="371"/>
      <c r="AV14" s="376"/>
      <c r="AX14" s="377"/>
      <c r="AY14" s="378"/>
    </row>
    <row r="15" spans="1:51" s="55" customFormat="1" ht="64.5" customHeight="1" x14ac:dyDescent="0.25">
      <c r="A15" s="54" t="str">
        <f t="shared" si="0"/>
        <v>TP10NT2_D2+1</v>
      </c>
      <c r="B15" s="54" t="str">
        <f t="shared" si="1"/>
        <v>TP10NT2_D2+2</v>
      </c>
      <c r="C15" s="54" t="str">
        <f t="shared" si="2"/>
        <v>TP10NT2_D2+3</v>
      </c>
      <c r="D15" s="54" t="str">
        <f t="shared" si="3"/>
        <v>TP10NT2_D2+4</v>
      </c>
      <c r="E15" s="128" t="s">
        <v>3458</v>
      </c>
      <c r="F15" s="56"/>
      <c r="G15" s="56" t="s">
        <v>3706</v>
      </c>
      <c r="H15" s="57" t="s">
        <v>3700</v>
      </c>
      <c r="I15" s="57" t="s">
        <v>6385</v>
      </c>
      <c r="J15" s="57" t="s">
        <v>3707</v>
      </c>
      <c r="K15" s="57" t="s">
        <v>6411</v>
      </c>
      <c r="L15" s="56">
        <v>360</v>
      </c>
      <c r="M15" s="56">
        <v>180</v>
      </c>
      <c r="N15" s="56">
        <v>90</v>
      </c>
      <c r="O15" s="56">
        <v>70</v>
      </c>
      <c r="P15" s="58"/>
      <c r="Q15" s="58"/>
      <c r="R15" s="58"/>
      <c r="S15" s="58"/>
      <c r="T15" s="370" t="str">
        <f t="shared" si="8"/>
        <v>TP10NT2_D2</v>
      </c>
      <c r="U15" s="371"/>
      <c r="V15" s="371"/>
      <c r="W15" s="371"/>
      <c r="X15" s="371"/>
      <c r="Y15" s="372"/>
      <c r="Z15" s="372">
        <f>V15/M15</f>
        <v>0</v>
      </c>
      <c r="AA15" s="372"/>
      <c r="AB15" s="372"/>
      <c r="AC15" s="371"/>
      <c r="AD15" s="371"/>
      <c r="AE15" s="371"/>
      <c r="AF15" s="371"/>
      <c r="AG15" s="373"/>
      <c r="AH15" s="373"/>
      <c r="AI15" s="373"/>
      <c r="AJ15" s="373"/>
      <c r="AK15" s="166">
        <v>10.805555555555555</v>
      </c>
      <c r="AL15" s="374"/>
      <c r="AM15" s="375" t="e">
        <f>ROUNDDOWN(AK15*#REF!/#REF!,1)</f>
        <v>#REF!</v>
      </c>
      <c r="AN15" s="371" t="e">
        <f t="shared" si="5"/>
        <v>#REF!</v>
      </c>
      <c r="AO15" s="371" t="e">
        <f t="shared" si="5"/>
        <v>#REF!</v>
      </c>
      <c r="AP15" s="371" t="e">
        <f t="shared" si="5"/>
        <v>#REF!</v>
      </c>
      <c r="AQ15" s="371" t="e">
        <f t="shared" si="5"/>
        <v>#REF!</v>
      </c>
      <c r="AR15" s="371" t="e">
        <f t="shared" si="9"/>
        <v>#REF!</v>
      </c>
      <c r="AS15" s="371" t="e">
        <f t="shared" si="9"/>
        <v>#REF!</v>
      </c>
      <c r="AT15" s="371" t="e">
        <f t="shared" si="9"/>
        <v>#REF!</v>
      </c>
      <c r="AU15" s="371" t="e">
        <f t="shared" si="9"/>
        <v>#REF!</v>
      </c>
      <c r="AV15" s="376"/>
      <c r="AW15" s="128" t="s">
        <v>3458</v>
      </c>
      <c r="AX15" s="377"/>
      <c r="AY15" s="378">
        <v>90</v>
      </c>
    </row>
    <row r="16" spans="1:51" s="55" customFormat="1" ht="41.25" hidden="1" customHeight="1" x14ac:dyDescent="0.25">
      <c r="A16" s="54"/>
      <c r="B16" s="54"/>
      <c r="C16" s="54"/>
      <c r="D16" s="54"/>
      <c r="F16" s="56"/>
      <c r="G16" s="56"/>
      <c r="H16" s="57"/>
      <c r="I16" s="57"/>
      <c r="J16" s="57"/>
      <c r="K16" s="57"/>
      <c r="L16" s="56"/>
      <c r="M16" s="56"/>
      <c r="N16" s="56"/>
      <c r="O16" s="56"/>
      <c r="P16" s="58"/>
      <c r="Q16" s="58"/>
      <c r="R16" s="58"/>
      <c r="S16" s="58"/>
      <c r="T16" s="370"/>
      <c r="U16" s="371"/>
      <c r="V16" s="371"/>
      <c r="W16" s="371"/>
      <c r="X16" s="371"/>
      <c r="Y16" s="372"/>
      <c r="Z16" s="372"/>
      <c r="AA16" s="372"/>
      <c r="AB16" s="372"/>
      <c r="AC16" s="371"/>
      <c r="AD16" s="371"/>
      <c r="AE16" s="371"/>
      <c r="AF16" s="371"/>
      <c r="AG16" s="373"/>
      <c r="AH16" s="373"/>
      <c r="AI16" s="373"/>
      <c r="AJ16" s="373"/>
      <c r="AK16" s="166"/>
      <c r="AL16" s="374"/>
      <c r="AM16" s="375"/>
      <c r="AN16" s="371"/>
      <c r="AO16" s="371"/>
      <c r="AP16" s="371"/>
      <c r="AQ16" s="371"/>
      <c r="AR16" s="371"/>
      <c r="AS16" s="371"/>
      <c r="AT16" s="371"/>
      <c r="AU16" s="371"/>
      <c r="AV16" s="376"/>
      <c r="AX16" s="377"/>
      <c r="AY16" s="378"/>
    </row>
    <row r="17" spans="1:51" s="55" customFormat="1" ht="41.25" hidden="1" customHeight="1" x14ac:dyDescent="0.25">
      <c r="A17" s="54"/>
      <c r="B17" s="54"/>
      <c r="C17" s="54"/>
      <c r="D17" s="54"/>
      <c r="F17" s="56"/>
      <c r="G17" s="56"/>
      <c r="H17" s="57"/>
      <c r="I17" s="57"/>
      <c r="J17" s="57"/>
      <c r="K17" s="57"/>
      <c r="L17" s="56"/>
      <c r="M17" s="56"/>
      <c r="N17" s="56"/>
      <c r="O17" s="56"/>
      <c r="P17" s="58"/>
      <c r="Q17" s="58"/>
      <c r="R17" s="58"/>
      <c r="S17" s="58"/>
      <c r="T17" s="370"/>
      <c r="U17" s="371"/>
      <c r="V17" s="371"/>
      <c r="W17" s="371"/>
      <c r="X17" s="371"/>
      <c r="Y17" s="372"/>
      <c r="Z17" s="372"/>
      <c r="AA17" s="372"/>
      <c r="AB17" s="372"/>
      <c r="AC17" s="371"/>
      <c r="AD17" s="371"/>
      <c r="AE17" s="371"/>
      <c r="AF17" s="371"/>
      <c r="AG17" s="373"/>
      <c r="AH17" s="373"/>
      <c r="AI17" s="373"/>
      <c r="AJ17" s="373"/>
      <c r="AK17" s="166"/>
      <c r="AL17" s="374"/>
      <c r="AM17" s="375"/>
      <c r="AN17" s="371"/>
      <c r="AO17" s="371"/>
      <c r="AP17" s="371"/>
      <c r="AQ17" s="371"/>
      <c r="AR17" s="371"/>
      <c r="AS17" s="371"/>
      <c r="AT17" s="371"/>
      <c r="AU17" s="371"/>
      <c r="AV17" s="376"/>
      <c r="AX17" s="377"/>
      <c r="AY17" s="378"/>
    </row>
    <row r="18" spans="1:51" s="55" customFormat="1" ht="41.25" hidden="1" customHeight="1" x14ac:dyDescent="0.25">
      <c r="A18" s="54"/>
      <c r="B18" s="54"/>
      <c r="C18" s="54"/>
      <c r="D18" s="54"/>
      <c r="F18" s="56"/>
      <c r="G18" s="56"/>
      <c r="H18" s="57"/>
      <c r="I18" s="57"/>
      <c r="J18" s="57"/>
      <c r="K18" s="57"/>
      <c r="L18" s="56"/>
      <c r="M18" s="56"/>
      <c r="N18" s="56"/>
      <c r="O18" s="56"/>
      <c r="P18" s="58"/>
      <c r="Q18" s="58"/>
      <c r="R18" s="58"/>
      <c r="S18" s="58"/>
      <c r="T18" s="370"/>
      <c r="U18" s="371"/>
      <c r="V18" s="371"/>
      <c r="W18" s="371"/>
      <c r="X18" s="371"/>
      <c r="Y18" s="372"/>
      <c r="Z18" s="372"/>
      <c r="AA18" s="372"/>
      <c r="AB18" s="372"/>
      <c r="AC18" s="371"/>
      <c r="AD18" s="371"/>
      <c r="AE18" s="371"/>
      <c r="AF18" s="371"/>
      <c r="AG18" s="373"/>
      <c r="AH18" s="373"/>
      <c r="AI18" s="373"/>
      <c r="AJ18" s="373"/>
      <c r="AK18" s="166"/>
      <c r="AL18" s="374"/>
      <c r="AM18" s="375"/>
      <c r="AN18" s="371"/>
      <c r="AO18" s="371"/>
      <c r="AP18" s="371"/>
      <c r="AQ18" s="371"/>
      <c r="AR18" s="371"/>
      <c r="AS18" s="371"/>
      <c r="AT18" s="371"/>
      <c r="AU18" s="371"/>
      <c r="AV18" s="376"/>
      <c r="AX18" s="377"/>
      <c r="AY18" s="378"/>
    </row>
    <row r="19" spans="1:51" s="55" customFormat="1" ht="41.25" hidden="1" customHeight="1" x14ac:dyDescent="0.25">
      <c r="A19" s="54"/>
      <c r="B19" s="54"/>
      <c r="C19" s="54"/>
      <c r="D19" s="54"/>
      <c r="G19" s="56"/>
      <c r="H19" s="57"/>
      <c r="I19" s="57"/>
      <c r="J19" s="57"/>
      <c r="K19" s="57"/>
      <c r="L19" s="56"/>
      <c r="M19" s="56"/>
      <c r="N19" s="56"/>
      <c r="O19" s="56"/>
      <c r="P19" s="58"/>
      <c r="Q19" s="58"/>
      <c r="R19" s="58"/>
      <c r="S19" s="58"/>
      <c r="T19" s="370"/>
      <c r="U19" s="371"/>
      <c r="V19" s="371"/>
      <c r="W19" s="371"/>
      <c r="X19" s="371"/>
      <c r="Y19" s="372"/>
      <c r="Z19" s="372"/>
      <c r="AA19" s="372"/>
      <c r="AB19" s="372"/>
      <c r="AC19" s="371"/>
      <c r="AD19" s="371"/>
      <c r="AE19" s="371"/>
      <c r="AF19" s="371"/>
      <c r="AG19" s="373"/>
      <c r="AH19" s="373"/>
      <c r="AI19" s="373"/>
      <c r="AJ19" s="373"/>
      <c r="AK19" s="166"/>
      <c r="AL19" s="374"/>
      <c r="AM19" s="375"/>
      <c r="AN19" s="371"/>
      <c r="AO19" s="371"/>
      <c r="AP19" s="371"/>
      <c r="AQ19" s="371"/>
      <c r="AR19" s="371"/>
      <c r="AS19" s="371"/>
      <c r="AT19" s="371"/>
      <c r="AU19" s="371"/>
      <c r="AV19" s="376"/>
      <c r="AX19" s="377"/>
      <c r="AY19" s="378"/>
    </row>
    <row r="20" spans="1:51" s="55" customFormat="1" ht="41.25" hidden="1" customHeight="1" x14ac:dyDescent="0.25">
      <c r="A20" s="54"/>
      <c r="B20" s="54"/>
      <c r="C20" s="54"/>
      <c r="D20" s="54"/>
      <c r="F20" s="56"/>
      <c r="G20" s="56"/>
      <c r="H20" s="57"/>
      <c r="I20" s="57"/>
      <c r="J20" s="57"/>
      <c r="K20" s="57"/>
      <c r="L20" s="56"/>
      <c r="M20" s="56"/>
      <c r="N20" s="56"/>
      <c r="O20" s="56"/>
      <c r="P20" s="58"/>
      <c r="Q20" s="58"/>
      <c r="R20" s="58"/>
      <c r="S20" s="58"/>
      <c r="T20" s="370"/>
      <c r="U20" s="371"/>
      <c r="V20" s="371"/>
      <c r="W20" s="371"/>
      <c r="X20" s="371"/>
      <c r="Y20" s="372"/>
      <c r="Z20" s="372"/>
      <c r="AA20" s="372"/>
      <c r="AB20" s="372"/>
      <c r="AC20" s="371"/>
      <c r="AD20" s="371"/>
      <c r="AE20" s="371"/>
      <c r="AF20" s="371"/>
      <c r="AG20" s="373"/>
      <c r="AH20" s="373"/>
      <c r="AI20" s="373"/>
      <c r="AJ20" s="373"/>
      <c r="AK20" s="166"/>
      <c r="AL20" s="374"/>
      <c r="AM20" s="375"/>
      <c r="AN20" s="371"/>
      <c r="AO20" s="371"/>
      <c r="AP20" s="371"/>
      <c r="AQ20" s="371"/>
      <c r="AR20" s="371"/>
      <c r="AS20" s="371"/>
      <c r="AT20" s="371"/>
      <c r="AU20" s="371"/>
      <c r="AV20" s="376"/>
      <c r="AX20" s="377"/>
      <c r="AY20" s="378"/>
    </row>
    <row r="21" spans="1:51" s="55" customFormat="1" ht="41.25" hidden="1" customHeight="1" x14ac:dyDescent="0.25">
      <c r="A21" s="54"/>
      <c r="B21" s="54"/>
      <c r="C21" s="54"/>
      <c r="D21" s="54"/>
      <c r="F21" s="56"/>
      <c r="G21" s="56"/>
      <c r="H21" s="57"/>
      <c r="I21" s="57"/>
      <c r="J21" s="57"/>
      <c r="K21" s="57"/>
      <c r="L21" s="56"/>
      <c r="M21" s="56"/>
      <c r="N21" s="56"/>
      <c r="O21" s="56"/>
      <c r="P21" s="58"/>
      <c r="Q21" s="58"/>
      <c r="R21" s="58"/>
      <c r="S21" s="58"/>
      <c r="T21" s="370"/>
      <c r="U21" s="371"/>
      <c r="V21" s="371"/>
      <c r="W21" s="371"/>
      <c r="X21" s="371"/>
      <c r="Y21" s="372"/>
      <c r="Z21" s="372"/>
      <c r="AA21" s="372"/>
      <c r="AB21" s="372"/>
      <c r="AC21" s="371"/>
      <c r="AD21" s="371"/>
      <c r="AE21" s="371"/>
      <c r="AF21" s="371"/>
      <c r="AG21" s="373"/>
      <c r="AH21" s="373"/>
      <c r="AI21" s="373"/>
      <c r="AJ21" s="373"/>
      <c r="AK21" s="166"/>
      <c r="AL21" s="374"/>
      <c r="AM21" s="375"/>
      <c r="AN21" s="371"/>
      <c r="AO21" s="371"/>
      <c r="AP21" s="371"/>
      <c r="AQ21" s="371"/>
      <c r="AR21" s="371"/>
      <c r="AS21" s="371"/>
      <c r="AT21" s="371"/>
      <c r="AU21" s="371"/>
      <c r="AV21" s="376"/>
      <c r="AX21" s="377"/>
      <c r="AY21" s="378"/>
    </row>
    <row r="22" spans="1:51" s="55" customFormat="1" ht="81.75" customHeight="1" x14ac:dyDescent="0.25">
      <c r="A22" s="54" t="str">
        <f t="shared" si="0"/>
        <v>TP10NT2_D3+1</v>
      </c>
      <c r="B22" s="54" t="str">
        <f t="shared" si="1"/>
        <v>TP10NT2_D3+2</v>
      </c>
      <c r="C22" s="54" t="str">
        <f t="shared" si="2"/>
        <v>TP10NT2_D3+3</v>
      </c>
      <c r="D22" s="54" t="str">
        <f t="shared" si="3"/>
        <v>TP10NT2_D3+4</v>
      </c>
      <c r="E22" s="128" t="s">
        <v>3458</v>
      </c>
      <c r="F22" s="56"/>
      <c r="G22" s="56" t="s">
        <v>3709</v>
      </c>
      <c r="H22" s="57" t="s">
        <v>3700</v>
      </c>
      <c r="I22" s="57" t="s">
        <v>6411</v>
      </c>
      <c r="J22" s="57" t="s">
        <v>3710</v>
      </c>
      <c r="K22" s="57" t="s">
        <v>3701</v>
      </c>
      <c r="L22" s="56">
        <v>500</v>
      </c>
      <c r="M22" s="56">
        <v>250</v>
      </c>
      <c r="N22" s="56">
        <v>180</v>
      </c>
      <c r="O22" s="56">
        <v>120</v>
      </c>
      <c r="P22" s="58"/>
      <c r="Q22" s="58"/>
      <c r="R22" s="58"/>
      <c r="S22" s="58"/>
      <c r="T22" s="370" t="str">
        <f t="shared" si="8"/>
        <v>TP10NT2_D3</v>
      </c>
      <c r="U22" s="371"/>
      <c r="V22" s="371"/>
      <c r="W22" s="371"/>
      <c r="X22" s="371"/>
      <c r="Y22" s="372"/>
      <c r="Z22" s="372"/>
      <c r="AA22" s="372"/>
      <c r="AB22" s="372"/>
      <c r="AC22" s="371"/>
      <c r="AD22" s="371"/>
      <c r="AE22" s="371"/>
      <c r="AF22" s="371"/>
      <c r="AG22" s="373"/>
      <c r="AH22" s="373"/>
      <c r="AI22" s="373"/>
      <c r="AJ22" s="373"/>
      <c r="AK22" s="166">
        <v>10.050000000000001</v>
      </c>
      <c r="AL22" s="374"/>
      <c r="AM22" s="375" t="e">
        <f>ROUNDDOWN(AK22*#REF!/#REF!,1)</f>
        <v>#REF!</v>
      </c>
      <c r="AN22" s="371" t="e">
        <f t="shared" si="5"/>
        <v>#REF!</v>
      </c>
      <c r="AO22" s="371" t="e">
        <f t="shared" si="5"/>
        <v>#REF!</v>
      </c>
      <c r="AP22" s="371" t="e">
        <f t="shared" si="5"/>
        <v>#REF!</v>
      </c>
      <c r="AQ22" s="371" t="e">
        <f t="shared" si="5"/>
        <v>#REF!</v>
      </c>
      <c r="AR22" s="371" t="e">
        <f t="shared" si="9"/>
        <v>#REF!</v>
      </c>
      <c r="AS22" s="371" t="e">
        <f t="shared" si="9"/>
        <v>#REF!</v>
      </c>
      <c r="AT22" s="371" t="e">
        <f t="shared" si="9"/>
        <v>#REF!</v>
      </c>
      <c r="AU22" s="371" t="e">
        <f t="shared" si="9"/>
        <v>#REF!</v>
      </c>
      <c r="AV22" s="376"/>
      <c r="AW22" s="128" t="s">
        <v>3458</v>
      </c>
      <c r="AX22" s="377"/>
      <c r="AY22" s="378">
        <v>90</v>
      </c>
    </row>
    <row r="23" spans="1:51" s="55" customFormat="1" ht="41.25" hidden="1" customHeight="1" x14ac:dyDescent="0.25">
      <c r="A23" s="54"/>
      <c r="B23" s="54"/>
      <c r="C23" s="54"/>
      <c r="D23" s="54"/>
      <c r="F23" s="56"/>
      <c r="G23" s="56"/>
      <c r="H23" s="57"/>
      <c r="I23" s="57"/>
      <c r="J23" s="57"/>
      <c r="K23" s="57"/>
      <c r="L23" s="56"/>
      <c r="M23" s="56"/>
      <c r="N23" s="56"/>
      <c r="O23" s="56"/>
      <c r="P23" s="58"/>
      <c r="Q23" s="58"/>
      <c r="R23" s="58"/>
      <c r="S23" s="58"/>
      <c r="T23" s="370"/>
      <c r="U23" s="371"/>
      <c r="V23" s="371"/>
      <c r="W23" s="371"/>
      <c r="X23" s="371"/>
      <c r="Y23" s="372"/>
      <c r="Z23" s="372"/>
      <c r="AA23" s="372"/>
      <c r="AB23" s="372"/>
      <c r="AC23" s="371"/>
      <c r="AD23" s="371"/>
      <c r="AE23" s="371"/>
      <c r="AF23" s="371"/>
      <c r="AG23" s="373"/>
      <c r="AH23" s="373"/>
      <c r="AI23" s="373"/>
      <c r="AJ23" s="373"/>
      <c r="AK23" s="166"/>
      <c r="AL23" s="374"/>
      <c r="AM23" s="375"/>
      <c r="AN23" s="371"/>
      <c r="AO23" s="371"/>
      <c r="AP23" s="371"/>
      <c r="AQ23" s="371"/>
      <c r="AR23" s="371"/>
      <c r="AS23" s="371"/>
      <c r="AT23" s="371"/>
      <c r="AU23" s="371"/>
      <c r="AV23" s="376"/>
      <c r="AX23" s="377"/>
      <c r="AY23" s="378"/>
    </row>
    <row r="24" spans="1:51" s="55" customFormat="1" ht="41.25" hidden="1" customHeight="1" x14ac:dyDescent="0.25">
      <c r="A24" s="54"/>
      <c r="B24" s="54"/>
      <c r="C24" s="54"/>
      <c r="D24" s="54"/>
      <c r="F24" s="56"/>
      <c r="G24" s="56"/>
      <c r="H24" s="57"/>
      <c r="I24" s="57"/>
      <c r="J24" s="57"/>
      <c r="K24" s="57"/>
      <c r="L24" s="56"/>
      <c r="M24" s="56"/>
      <c r="N24" s="56"/>
      <c r="O24" s="56"/>
      <c r="P24" s="58"/>
      <c r="Q24" s="58"/>
      <c r="R24" s="58"/>
      <c r="S24" s="58"/>
      <c r="T24" s="370"/>
      <c r="U24" s="371"/>
      <c r="V24" s="371"/>
      <c r="W24" s="371"/>
      <c r="X24" s="371"/>
      <c r="Y24" s="372"/>
      <c r="Z24" s="372"/>
      <c r="AA24" s="372"/>
      <c r="AB24" s="372"/>
      <c r="AC24" s="371"/>
      <c r="AD24" s="371"/>
      <c r="AE24" s="371"/>
      <c r="AF24" s="371"/>
      <c r="AG24" s="373"/>
      <c r="AH24" s="373"/>
      <c r="AI24" s="373"/>
      <c r="AJ24" s="373"/>
      <c r="AK24" s="166"/>
      <c r="AL24" s="374"/>
      <c r="AM24" s="375"/>
      <c r="AN24" s="371"/>
      <c r="AO24" s="371"/>
      <c r="AP24" s="371"/>
      <c r="AQ24" s="371"/>
      <c r="AR24" s="371"/>
      <c r="AS24" s="371"/>
      <c r="AT24" s="371"/>
      <c r="AU24" s="371"/>
      <c r="AV24" s="376"/>
      <c r="AX24" s="377"/>
      <c r="AY24" s="378"/>
    </row>
    <row r="25" spans="1:51" s="55" customFormat="1" ht="41.25" hidden="1" customHeight="1" x14ac:dyDescent="0.25">
      <c r="A25" s="54"/>
      <c r="B25" s="54"/>
      <c r="C25" s="54"/>
      <c r="D25" s="54"/>
      <c r="F25" s="56"/>
      <c r="G25" s="56"/>
      <c r="H25" s="57"/>
      <c r="I25" s="57"/>
      <c r="J25" s="57"/>
      <c r="K25" s="57"/>
      <c r="L25" s="56"/>
      <c r="M25" s="56"/>
      <c r="N25" s="56"/>
      <c r="O25" s="56"/>
      <c r="P25" s="58"/>
      <c r="Q25" s="58"/>
      <c r="R25" s="58"/>
      <c r="S25" s="58"/>
      <c r="T25" s="370"/>
      <c r="U25" s="371"/>
      <c r="V25" s="371"/>
      <c r="W25" s="371"/>
      <c r="X25" s="371"/>
      <c r="Y25" s="372"/>
      <c r="Z25" s="372"/>
      <c r="AA25" s="372"/>
      <c r="AB25" s="372"/>
      <c r="AC25" s="371"/>
      <c r="AD25" s="371"/>
      <c r="AE25" s="371"/>
      <c r="AF25" s="371"/>
      <c r="AG25" s="373"/>
      <c r="AH25" s="373"/>
      <c r="AI25" s="373"/>
      <c r="AJ25" s="373"/>
      <c r="AK25" s="166"/>
      <c r="AL25" s="374"/>
      <c r="AM25" s="375"/>
      <c r="AN25" s="371"/>
      <c r="AO25" s="371"/>
      <c r="AP25" s="371"/>
      <c r="AQ25" s="371"/>
      <c r="AR25" s="371"/>
      <c r="AS25" s="371"/>
      <c r="AT25" s="371"/>
      <c r="AU25" s="371"/>
      <c r="AV25" s="376"/>
      <c r="AX25" s="377"/>
      <c r="AY25" s="378"/>
    </row>
    <row r="26" spans="1:51" s="55" customFormat="1" ht="41.25" hidden="1" customHeight="1" x14ac:dyDescent="0.25">
      <c r="A26" s="54"/>
      <c r="B26" s="54"/>
      <c r="C26" s="54"/>
      <c r="D26" s="54"/>
      <c r="G26" s="56"/>
      <c r="H26" s="57"/>
      <c r="I26" s="57"/>
      <c r="J26" s="57"/>
      <c r="K26" s="57"/>
      <c r="L26" s="56"/>
      <c r="M26" s="56"/>
      <c r="N26" s="56"/>
      <c r="O26" s="56"/>
      <c r="P26" s="58"/>
      <c r="Q26" s="58"/>
      <c r="R26" s="58"/>
      <c r="S26" s="58"/>
      <c r="T26" s="370"/>
      <c r="U26" s="371"/>
      <c r="V26" s="371"/>
      <c r="W26" s="371"/>
      <c r="X26" s="371"/>
      <c r="Y26" s="372"/>
      <c r="Z26" s="372"/>
      <c r="AA26" s="372"/>
      <c r="AB26" s="372"/>
      <c r="AC26" s="371"/>
      <c r="AD26" s="371"/>
      <c r="AE26" s="371"/>
      <c r="AF26" s="371"/>
      <c r="AG26" s="373"/>
      <c r="AH26" s="373"/>
      <c r="AI26" s="373"/>
      <c r="AJ26" s="373"/>
      <c r="AK26" s="166"/>
      <c r="AL26" s="374"/>
      <c r="AM26" s="375"/>
      <c r="AN26" s="371"/>
      <c r="AO26" s="371"/>
      <c r="AP26" s="371"/>
      <c r="AQ26" s="371"/>
      <c r="AR26" s="371"/>
      <c r="AS26" s="371"/>
      <c r="AT26" s="371"/>
      <c r="AU26" s="371"/>
      <c r="AV26" s="376"/>
      <c r="AX26" s="377"/>
      <c r="AY26" s="378"/>
    </row>
    <row r="27" spans="1:51" s="55" customFormat="1" ht="41.25" hidden="1" customHeight="1" x14ac:dyDescent="0.25">
      <c r="A27" s="54"/>
      <c r="B27" s="54"/>
      <c r="C27" s="54"/>
      <c r="D27" s="54"/>
      <c r="F27" s="56"/>
      <c r="G27" s="56"/>
      <c r="H27" s="57"/>
      <c r="I27" s="57"/>
      <c r="J27" s="57"/>
      <c r="K27" s="57"/>
      <c r="L27" s="56"/>
      <c r="M27" s="56"/>
      <c r="N27" s="56"/>
      <c r="O27" s="56"/>
      <c r="P27" s="58"/>
      <c r="Q27" s="58"/>
      <c r="R27" s="58"/>
      <c r="S27" s="58"/>
      <c r="T27" s="370"/>
      <c r="U27" s="371"/>
      <c r="V27" s="371"/>
      <c r="W27" s="371"/>
      <c r="X27" s="371"/>
      <c r="Y27" s="372"/>
      <c r="Z27" s="372"/>
      <c r="AA27" s="372"/>
      <c r="AB27" s="372"/>
      <c r="AC27" s="371"/>
      <c r="AD27" s="371"/>
      <c r="AE27" s="371"/>
      <c r="AF27" s="371"/>
      <c r="AG27" s="373"/>
      <c r="AH27" s="373"/>
      <c r="AI27" s="373"/>
      <c r="AJ27" s="373"/>
      <c r="AK27" s="166"/>
      <c r="AL27" s="374"/>
      <c r="AM27" s="375"/>
      <c r="AN27" s="371"/>
      <c r="AO27" s="371"/>
      <c r="AP27" s="371"/>
      <c r="AQ27" s="371"/>
      <c r="AR27" s="371"/>
      <c r="AS27" s="371"/>
      <c r="AT27" s="371"/>
      <c r="AU27" s="371"/>
      <c r="AV27" s="376"/>
      <c r="AX27" s="377"/>
      <c r="AY27" s="378"/>
    </row>
    <row r="28" spans="1:51" s="55" customFormat="1" ht="41.25" hidden="1" customHeight="1" x14ac:dyDescent="0.25">
      <c r="A28" s="54"/>
      <c r="B28" s="54"/>
      <c r="C28" s="54"/>
      <c r="D28" s="54"/>
      <c r="F28" s="56"/>
      <c r="G28" s="56"/>
      <c r="H28" s="57"/>
      <c r="I28" s="57"/>
      <c r="J28" s="57"/>
      <c r="K28" s="57"/>
      <c r="L28" s="56"/>
      <c r="M28" s="56"/>
      <c r="N28" s="56"/>
      <c r="O28" s="56"/>
      <c r="P28" s="58"/>
      <c r="Q28" s="58"/>
      <c r="R28" s="58"/>
      <c r="S28" s="58"/>
      <c r="T28" s="370"/>
      <c r="U28" s="371"/>
      <c r="V28" s="371"/>
      <c r="W28" s="371"/>
      <c r="X28" s="371"/>
      <c r="Y28" s="372"/>
      <c r="Z28" s="372"/>
      <c r="AA28" s="372"/>
      <c r="AB28" s="372"/>
      <c r="AC28" s="371"/>
      <c r="AD28" s="371"/>
      <c r="AE28" s="371"/>
      <c r="AF28" s="371"/>
      <c r="AG28" s="373"/>
      <c r="AH28" s="373"/>
      <c r="AI28" s="373"/>
      <c r="AJ28" s="373"/>
      <c r="AK28" s="166"/>
      <c r="AL28" s="374"/>
      <c r="AM28" s="375"/>
      <c r="AN28" s="371"/>
      <c r="AO28" s="371"/>
      <c r="AP28" s="371"/>
      <c r="AQ28" s="371"/>
      <c r="AR28" s="371"/>
      <c r="AS28" s="371"/>
      <c r="AT28" s="371"/>
      <c r="AU28" s="371"/>
      <c r="AV28" s="376"/>
      <c r="AX28" s="377"/>
      <c r="AY28" s="378"/>
    </row>
    <row r="29" spans="1:51" s="55" customFormat="1" ht="78.75" x14ac:dyDescent="0.25">
      <c r="A29" s="54" t="str">
        <f t="shared" si="0"/>
        <v>TP10NT2_D4+1</v>
      </c>
      <c r="B29" s="54" t="str">
        <f t="shared" si="1"/>
        <v>TP10NT2_D4+2</v>
      </c>
      <c r="C29" s="54" t="str">
        <f t="shared" si="2"/>
        <v>TP10NT2_D4+3</v>
      </c>
      <c r="D29" s="54" t="str">
        <f t="shared" si="3"/>
        <v>TP10NT2_D4+4</v>
      </c>
      <c r="E29" s="128" t="s">
        <v>3458</v>
      </c>
      <c r="F29" s="56"/>
      <c r="G29" s="56" t="s">
        <v>3713</v>
      </c>
      <c r="H29" s="57" t="s">
        <v>3700</v>
      </c>
      <c r="I29" s="57" t="s">
        <v>3701</v>
      </c>
      <c r="J29" s="57" t="s">
        <v>3714</v>
      </c>
      <c r="K29" s="57" t="s">
        <v>3705</v>
      </c>
      <c r="L29" s="56">
        <v>360</v>
      </c>
      <c r="M29" s="56">
        <v>180</v>
      </c>
      <c r="N29" s="56">
        <v>90</v>
      </c>
      <c r="O29" s="56">
        <v>70</v>
      </c>
      <c r="P29" s="58"/>
      <c r="Q29" s="58"/>
      <c r="R29" s="58"/>
      <c r="S29" s="58"/>
      <c r="T29" s="370" t="str">
        <f t="shared" si="8"/>
        <v>TP10NT2_D4</v>
      </c>
      <c r="U29" s="371"/>
      <c r="V29" s="371"/>
      <c r="W29" s="371"/>
      <c r="X29" s="371"/>
      <c r="Y29" s="372"/>
      <c r="Z29" s="372"/>
      <c r="AA29" s="372"/>
      <c r="AB29" s="372"/>
      <c r="AC29" s="371"/>
      <c r="AD29" s="371"/>
      <c r="AE29" s="371"/>
      <c r="AF29" s="371"/>
      <c r="AG29" s="373"/>
      <c r="AH29" s="373"/>
      <c r="AI29" s="373"/>
      <c r="AJ29" s="373"/>
      <c r="AK29" s="166">
        <v>11.25</v>
      </c>
      <c r="AL29" s="374"/>
      <c r="AM29" s="375" t="e">
        <f>ROUNDDOWN(AK29*#REF!/#REF!,1)</f>
        <v>#REF!</v>
      </c>
      <c r="AN29" s="371" t="e">
        <f t="shared" si="5"/>
        <v>#REF!</v>
      </c>
      <c r="AO29" s="371" t="e">
        <f t="shared" si="5"/>
        <v>#REF!</v>
      </c>
      <c r="AP29" s="371" t="e">
        <f t="shared" si="5"/>
        <v>#REF!</v>
      </c>
      <c r="AQ29" s="371" t="e">
        <f t="shared" si="5"/>
        <v>#REF!</v>
      </c>
      <c r="AR29" s="371" t="e">
        <f t="shared" si="9"/>
        <v>#REF!</v>
      </c>
      <c r="AS29" s="371" t="e">
        <f t="shared" si="9"/>
        <v>#REF!</v>
      </c>
      <c r="AT29" s="371" t="e">
        <f t="shared" si="9"/>
        <v>#REF!</v>
      </c>
      <c r="AU29" s="371" t="e">
        <f t="shared" si="9"/>
        <v>#REF!</v>
      </c>
      <c r="AV29" s="376"/>
      <c r="AW29" s="128" t="s">
        <v>3458</v>
      </c>
      <c r="AX29" s="377"/>
      <c r="AY29" s="378">
        <v>90</v>
      </c>
    </row>
    <row r="30" spans="1:51" s="32" customFormat="1" ht="15.75" hidden="1" x14ac:dyDescent="0.25">
      <c r="A30" s="54"/>
      <c r="B30" s="54"/>
      <c r="C30" s="54"/>
      <c r="D30" s="54"/>
      <c r="E30" s="91"/>
      <c r="F30" s="41"/>
      <c r="G30" s="57"/>
      <c r="H30" s="57"/>
      <c r="I30" s="57"/>
      <c r="J30" s="57"/>
      <c r="K30" s="57"/>
      <c r="L30" s="93"/>
      <c r="M30" s="92"/>
      <c r="N30" s="92"/>
      <c r="O30" s="92"/>
      <c r="P30" s="58"/>
      <c r="Q30" s="58"/>
      <c r="R30" s="58"/>
      <c r="S30" s="58"/>
      <c r="T30" s="59"/>
      <c r="U30" s="60"/>
      <c r="V30" s="60"/>
      <c r="W30" s="60"/>
      <c r="X30" s="60"/>
      <c r="Y30" s="61"/>
      <c r="Z30" s="61"/>
      <c r="AA30" s="61"/>
      <c r="AB30" s="61"/>
      <c r="AC30" s="60"/>
      <c r="AD30" s="60"/>
      <c r="AE30" s="60"/>
      <c r="AF30" s="60"/>
      <c r="AG30" s="62"/>
      <c r="AH30" s="62"/>
      <c r="AI30" s="62"/>
      <c r="AJ30" s="62"/>
      <c r="AK30" s="63"/>
      <c r="AL30" s="63"/>
      <c r="AM30" s="64"/>
      <c r="AN30" s="60"/>
      <c r="AO30" s="60"/>
      <c r="AP30" s="60"/>
      <c r="AQ30" s="60"/>
      <c r="AR30" s="60"/>
      <c r="AS30" s="60"/>
      <c r="AT30" s="60"/>
      <c r="AU30" s="60"/>
      <c r="AV30" s="65"/>
      <c r="AW30" s="91"/>
      <c r="AX30" s="66"/>
      <c r="AY30" s="67"/>
    </row>
    <row r="31" spans="1:51" s="32" customFormat="1" ht="15.75" hidden="1" x14ac:dyDescent="0.25">
      <c r="A31" s="54"/>
      <c r="B31" s="54"/>
      <c r="C31" s="54"/>
      <c r="D31" s="54"/>
      <c r="E31" s="91"/>
      <c r="F31" s="41"/>
      <c r="G31" s="57"/>
      <c r="H31" s="57"/>
      <c r="I31" s="57"/>
      <c r="J31" s="57"/>
      <c r="K31" s="57"/>
      <c r="L31" s="93"/>
      <c r="M31" s="92"/>
      <c r="N31" s="92"/>
      <c r="O31" s="92"/>
      <c r="P31" s="58"/>
      <c r="Q31" s="58"/>
      <c r="R31" s="58"/>
      <c r="S31" s="58"/>
      <c r="T31" s="59"/>
      <c r="U31" s="60"/>
      <c r="V31" s="60"/>
      <c r="W31" s="60"/>
      <c r="X31" s="60"/>
      <c r="Y31" s="61"/>
      <c r="Z31" s="61"/>
      <c r="AA31" s="61"/>
      <c r="AB31" s="61"/>
      <c r="AC31" s="60"/>
      <c r="AD31" s="60"/>
      <c r="AE31" s="60"/>
      <c r="AF31" s="60"/>
      <c r="AG31" s="62"/>
      <c r="AH31" s="62"/>
      <c r="AI31" s="62"/>
      <c r="AJ31" s="62"/>
      <c r="AK31" s="63"/>
      <c r="AL31" s="63"/>
      <c r="AM31" s="64"/>
      <c r="AN31" s="60"/>
      <c r="AO31" s="60"/>
      <c r="AP31" s="60"/>
      <c r="AQ31" s="60"/>
      <c r="AR31" s="60"/>
      <c r="AS31" s="60"/>
      <c r="AT31" s="60"/>
      <c r="AU31" s="60"/>
      <c r="AV31" s="65"/>
      <c r="AW31" s="91"/>
      <c r="AX31" s="66"/>
      <c r="AY31" s="67"/>
    </row>
    <row r="32" spans="1:51" s="32" customFormat="1" ht="15.75" hidden="1" x14ac:dyDescent="0.25">
      <c r="A32" s="54"/>
      <c r="B32" s="54"/>
      <c r="C32" s="54"/>
      <c r="D32" s="54"/>
      <c r="E32" s="91"/>
      <c r="F32" s="41"/>
      <c r="G32" s="57"/>
      <c r="H32" s="57"/>
      <c r="I32" s="57"/>
      <c r="J32" s="57"/>
      <c r="K32" s="57"/>
      <c r="L32" s="93"/>
      <c r="M32" s="92"/>
      <c r="N32" s="92"/>
      <c r="O32" s="92"/>
      <c r="P32" s="58"/>
      <c r="Q32" s="58"/>
      <c r="R32" s="58"/>
      <c r="S32" s="58"/>
      <c r="T32" s="59"/>
      <c r="U32" s="60"/>
      <c r="V32" s="60"/>
      <c r="W32" s="60"/>
      <c r="X32" s="60"/>
      <c r="Y32" s="61"/>
      <c r="Z32" s="61"/>
      <c r="AA32" s="61"/>
      <c r="AB32" s="61"/>
      <c r="AC32" s="60"/>
      <c r="AD32" s="60"/>
      <c r="AE32" s="60"/>
      <c r="AF32" s="60"/>
      <c r="AG32" s="62"/>
      <c r="AH32" s="62"/>
      <c r="AI32" s="62"/>
      <c r="AJ32" s="62"/>
      <c r="AK32" s="63"/>
      <c r="AL32" s="63"/>
      <c r="AM32" s="64"/>
      <c r="AN32" s="60"/>
      <c r="AO32" s="60"/>
      <c r="AP32" s="60"/>
      <c r="AQ32" s="60"/>
      <c r="AR32" s="60"/>
      <c r="AS32" s="60"/>
      <c r="AT32" s="60"/>
      <c r="AU32" s="60"/>
      <c r="AV32" s="65"/>
      <c r="AW32" s="91"/>
      <c r="AX32" s="66"/>
      <c r="AY32" s="67"/>
    </row>
    <row r="33" spans="1:57" s="32" customFormat="1" ht="15.75" hidden="1" x14ac:dyDescent="0.25">
      <c r="A33" s="54"/>
      <c r="B33" s="54"/>
      <c r="C33" s="54"/>
      <c r="D33" s="54"/>
      <c r="E33" s="91"/>
      <c r="F33" s="41"/>
      <c r="G33" s="57"/>
      <c r="H33" s="57"/>
      <c r="I33" s="57"/>
      <c r="J33" s="57"/>
      <c r="K33" s="57"/>
      <c r="L33" s="93"/>
      <c r="M33" s="92"/>
      <c r="N33" s="92"/>
      <c r="O33" s="92"/>
      <c r="P33" s="58"/>
      <c r="Q33" s="58"/>
      <c r="R33" s="58"/>
      <c r="S33" s="58"/>
      <c r="T33" s="59"/>
      <c r="U33" s="60"/>
      <c r="V33" s="60"/>
      <c r="W33" s="60"/>
      <c r="X33" s="60"/>
      <c r="Y33" s="61"/>
      <c r="Z33" s="61"/>
      <c r="AA33" s="61"/>
      <c r="AB33" s="61"/>
      <c r="AC33" s="60"/>
      <c r="AD33" s="60"/>
      <c r="AE33" s="60"/>
      <c r="AF33" s="60"/>
      <c r="AG33" s="62"/>
      <c r="AH33" s="62"/>
      <c r="AI33" s="62"/>
      <c r="AJ33" s="62"/>
      <c r="AK33" s="63"/>
      <c r="AL33" s="63"/>
      <c r="AM33" s="64"/>
      <c r="AN33" s="60"/>
      <c r="AO33" s="60"/>
      <c r="AP33" s="60"/>
      <c r="AQ33" s="60"/>
      <c r="AR33" s="60"/>
      <c r="AS33" s="60"/>
      <c r="AT33" s="60"/>
      <c r="AU33" s="60"/>
      <c r="AV33" s="65"/>
      <c r="AW33" s="91"/>
      <c r="AX33" s="66"/>
      <c r="AY33" s="67"/>
    </row>
    <row r="34" spans="1:57" s="32" customFormat="1" ht="15.75" hidden="1" x14ac:dyDescent="0.25">
      <c r="A34" s="54"/>
      <c r="B34" s="54"/>
      <c r="C34" s="54"/>
      <c r="D34" s="54"/>
      <c r="E34" s="91"/>
      <c r="F34" s="41"/>
      <c r="G34" s="57"/>
      <c r="H34" s="57"/>
      <c r="I34" s="57"/>
      <c r="J34" s="57"/>
      <c r="K34" s="57"/>
      <c r="L34" s="93"/>
      <c r="M34" s="92"/>
      <c r="N34" s="92"/>
      <c r="O34" s="92"/>
      <c r="P34" s="58"/>
      <c r="Q34" s="58"/>
      <c r="R34" s="58"/>
      <c r="S34" s="58"/>
      <c r="T34" s="59"/>
      <c r="U34" s="60"/>
      <c r="V34" s="60"/>
      <c r="W34" s="60"/>
      <c r="X34" s="60"/>
      <c r="Y34" s="61"/>
      <c r="Z34" s="61"/>
      <c r="AA34" s="61"/>
      <c r="AB34" s="61"/>
      <c r="AC34" s="60"/>
      <c r="AD34" s="60"/>
      <c r="AE34" s="60"/>
      <c r="AF34" s="60"/>
      <c r="AG34" s="62"/>
      <c r="AH34" s="62"/>
      <c r="AI34" s="62"/>
      <c r="AJ34" s="62"/>
      <c r="AK34" s="63"/>
      <c r="AL34" s="63"/>
      <c r="AM34" s="64"/>
      <c r="AN34" s="60"/>
      <c r="AO34" s="60"/>
      <c r="AP34" s="60"/>
      <c r="AQ34" s="60"/>
      <c r="AR34" s="60"/>
      <c r="AS34" s="60"/>
      <c r="AT34" s="60"/>
      <c r="AU34" s="60"/>
      <c r="AV34" s="65"/>
      <c r="AW34" s="91"/>
      <c r="AX34" s="66"/>
      <c r="AY34" s="67"/>
    </row>
    <row r="35" spans="1:57" s="32" customFormat="1" ht="15.75" hidden="1" x14ac:dyDescent="0.25">
      <c r="A35" s="54"/>
      <c r="B35" s="54"/>
      <c r="C35" s="54"/>
      <c r="D35" s="54"/>
      <c r="E35" s="91"/>
      <c r="F35" s="41"/>
      <c r="G35" s="57"/>
      <c r="H35" s="57"/>
      <c r="I35" s="57"/>
      <c r="J35" s="57"/>
      <c r="K35" s="57"/>
      <c r="L35" s="93"/>
      <c r="M35" s="92"/>
      <c r="N35" s="92"/>
      <c r="O35" s="92"/>
      <c r="P35" s="58"/>
      <c r="Q35" s="58"/>
      <c r="R35" s="58"/>
      <c r="S35" s="58"/>
      <c r="T35" s="59"/>
      <c r="U35" s="60"/>
      <c r="V35" s="60"/>
      <c r="W35" s="60"/>
      <c r="X35" s="60"/>
      <c r="Y35" s="61"/>
      <c r="Z35" s="61"/>
      <c r="AA35" s="61"/>
      <c r="AB35" s="61"/>
      <c r="AC35" s="60"/>
      <c r="AD35" s="60"/>
      <c r="AE35" s="60"/>
      <c r="AF35" s="60"/>
      <c r="AG35" s="62"/>
      <c r="AH35" s="62"/>
      <c r="AI35" s="62"/>
      <c r="AJ35" s="62"/>
      <c r="AK35" s="63"/>
      <c r="AL35" s="63"/>
      <c r="AM35" s="64"/>
      <c r="AN35" s="60"/>
      <c r="AO35" s="60"/>
      <c r="AP35" s="60"/>
      <c r="AQ35" s="60"/>
      <c r="AR35" s="60"/>
      <c r="AS35" s="60"/>
      <c r="AT35" s="60"/>
      <c r="AU35" s="60"/>
      <c r="AV35" s="65"/>
      <c r="AW35" s="91"/>
      <c r="AX35" s="66"/>
      <c r="AY35" s="67"/>
    </row>
    <row r="36" spans="1:57" s="106" customFormat="1" ht="35.1" hidden="1" customHeight="1" x14ac:dyDescent="0.25">
      <c r="A36" s="85"/>
      <c r="B36" s="85"/>
      <c r="C36" s="85"/>
      <c r="D36" s="85"/>
      <c r="E36" s="32"/>
      <c r="F36" s="113"/>
      <c r="G36" s="114"/>
      <c r="H36" s="30"/>
      <c r="I36" s="115"/>
      <c r="J36" s="116"/>
      <c r="K36" s="115"/>
      <c r="L36" s="117"/>
      <c r="M36" s="117"/>
      <c r="N36" s="118"/>
      <c r="O36" s="118"/>
      <c r="P36" s="117"/>
      <c r="Q36" s="117"/>
      <c r="R36" s="117"/>
      <c r="S36" s="117"/>
      <c r="T36" s="108"/>
      <c r="U36" s="108"/>
      <c r="V36" s="108"/>
      <c r="W36" s="108"/>
      <c r="X36" s="119"/>
      <c r="Y36" s="119"/>
      <c r="Z36" s="119"/>
      <c r="AA36" s="119"/>
      <c r="AB36" s="108"/>
      <c r="AC36" s="108"/>
      <c r="AD36" s="108"/>
      <c r="AE36" s="108"/>
      <c r="AF36" s="119"/>
      <c r="AG36" s="119"/>
      <c r="AH36" s="119"/>
      <c r="AI36" s="119"/>
      <c r="AJ36" s="120"/>
      <c r="AK36" s="121"/>
      <c r="AL36" s="121"/>
      <c r="AM36" s="122"/>
      <c r="AN36" s="122"/>
      <c r="AO36" s="122"/>
      <c r="AP36" s="122"/>
      <c r="AQ36" s="123"/>
      <c r="AR36" s="123"/>
      <c r="AS36" s="123"/>
      <c r="AT36" s="123"/>
      <c r="AU36" s="124"/>
      <c r="AV36" s="119"/>
      <c r="AW36" s="107"/>
      <c r="AX36" s="107"/>
      <c r="AY36" s="107"/>
      <c r="AZ36" s="107"/>
      <c r="BA36" s="108"/>
      <c r="BB36" s="108"/>
      <c r="BC36" s="108"/>
      <c r="BD36" s="108"/>
      <c r="BE36" s="105"/>
    </row>
    <row r="37" spans="1:57" s="106" customFormat="1" ht="35.1" hidden="1" customHeight="1" x14ac:dyDescent="0.25">
      <c r="A37" s="85"/>
      <c r="B37" s="85"/>
      <c r="C37" s="85"/>
      <c r="D37" s="85"/>
      <c r="E37" s="32"/>
      <c r="F37" s="113"/>
      <c r="G37" s="114"/>
      <c r="H37" s="30"/>
      <c r="I37" s="115"/>
      <c r="J37" s="116"/>
      <c r="K37" s="115"/>
      <c r="L37" s="117"/>
      <c r="M37" s="117"/>
      <c r="N37" s="118"/>
      <c r="O37" s="118"/>
      <c r="P37" s="117"/>
      <c r="Q37" s="117"/>
      <c r="R37" s="117"/>
      <c r="S37" s="117"/>
      <c r="T37" s="108"/>
      <c r="U37" s="108"/>
      <c r="V37" s="108"/>
      <c r="W37" s="108"/>
      <c r="X37" s="119"/>
      <c r="Y37" s="119"/>
      <c r="Z37" s="119"/>
      <c r="AA37" s="119"/>
      <c r="AB37" s="108"/>
      <c r="AC37" s="108"/>
      <c r="AD37" s="108"/>
      <c r="AE37" s="108"/>
      <c r="AF37" s="119"/>
      <c r="AG37" s="119"/>
      <c r="AH37" s="119"/>
      <c r="AI37" s="119"/>
      <c r="AJ37" s="120"/>
      <c r="AK37" s="121"/>
      <c r="AL37" s="121"/>
      <c r="AM37" s="122"/>
      <c r="AN37" s="122"/>
      <c r="AO37" s="122"/>
      <c r="AP37" s="122"/>
      <c r="AQ37" s="123"/>
      <c r="AR37" s="123"/>
      <c r="AS37" s="123"/>
      <c r="AT37" s="123"/>
      <c r="AU37" s="124"/>
      <c r="AV37" s="119"/>
      <c r="AW37" s="107"/>
      <c r="AX37" s="107"/>
      <c r="AY37" s="107"/>
      <c r="AZ37" s="107"/>
      <c r="BA37" s="108"/>
      <c r="BB37" s="108"/>
      <c r="BC37" s="108"/>
      <c r="BD37" s="108"/>
      <c r="BE37" s="105"/>
    </row>
    <row r="38" spans="1:57" s="106" customFormat="1" ht="35.1" hidden="1" customHeight="1" x14ac:dyDescent="0.25">
      <c r="A38" s="85"/>
      <c r="B38" s="85"/>
      <c r="C38" s="85"/>
      <c r="D38" s="85"/>
      <c r="E38" s="32"/>
      <c r="F38" s="113"/>
      <c r="G38" s="114"/>
      <c r="H38" s="30"/>
      <c r="I38" s="115"/>
      <c r="J38" s="116"/>
      <c r="K38" s="115"/>
      <c r="L38" s="117"/>
      <c r="M38" s="117"/>
      <c r="N38" s="118"/>
      <c r="O38" s="118"/>
      <c r="P38" s="117"/>
      <c r="Q38" s="117"/>
      <c r="R38" s="117"/>
      <c r="S38" s="117"/>
      <c r="T38" s="108"/>
      <c r="U38" s="108"/>
      <c r="V38" s="108"/>
      <c r="W38" s="108"/>
      <c r="X38" s="119"/>
      <c r="Y38" s="119"/>
      <c r="Z38" s="119"/>
      <c r="AA38" s="119"/>
      <c r="AB38" s="108"/>
      <c r="AC38" s="108"/>
      <c r="AD38" s="108"/>
      <c r="AE38" s="108"/>
      <c r="AF38" s="119"/>
      <c r="AG38" s="119"/>
      <c r="AH38" s="119"/>
      <c r="AI38" s="119"/>
      <c r="AJ38" s="120"/>
      <c r="AK38" s="121"/>
      <c r="AL38" s="121"/>
      <c r="AM38" s="122"/>
      <c r="AN38" s="122"/>
      <c r="AO38" s="122"/>
      <c r="AP38" s="122"/>
      <c r="AQ38" s="123"/>
      <c r="AR38" s="123"/>
      <c r="AS38" s="123"/>
      <c r="AT38" s="123"/>
      <c r="AU38" s="124"/>
      <c r="AV38" s="119"/>
      <c r="AW38" s="107"/>
      <c r="AX38" s="107"/>
      <c r="AY38" s="107"/>
      <c r="AZ38" s="107"/>
      <c r="BA38" s="108"/>
      <c r="BB38" s="108"/>
      <c r="BC38" s="108"/>
      <c r="BD38" s="108"/>
      <c r="BE38" s="105"/>
    </row>
    <row r="39" spans="1:57" s="106" customFormat="1" ht="35.1" hidden="1" customHeight="1" x14ac:dyDescent="0.25">
      <c r="A39" s="85"/>
      <c r="B39" s="85"/>
      <c r="C39" s="85"/>
      <c r="D39" s="85"/>
      <c r="E39" s="32"/>
      <c r="F39" s="113"/>
      <c r="G39" s="114"/>
      <c r="H39" s="30"/>
      <c r="I39" s="115"/>
      <c r="J39" s="116"/>
      <c r="K39" s="115"/>
      <c r="L39" s="117"/>
      <c r="M39" s="117"/>
      <c r="N39" s="118"/>
      <c r="O39" s="118"/>
      <c r="P39" s="117"/>
      <c r="Q39" s="117"/>
      <c r="R39" s="117"/>
      <c r="S39" s="117"/>
      <c r="T39" s="108"/>
      <c r="U39" s="108"/>
      <c r="V39" s="108"/>
      <c r="W39" s="108"/>
      <c r="X39" s="119"/>
      <c r="Y39" s="119"/>
      <c r="Z39" s="119"/>
      <c r="AA39" s="119"/>
      <c r="AB39" s="108"/>
      <c r="AC39" s="108"/>
      <c r="AD39" s="108"/>
      <c r="AE39" s="108"/>
      <c r="AF39" s="119"/>
      <c r="AG39" s="119"/>
      <c r="AH39" s="119"/>
      <c r="AI39" s="119"/>
      <c r="AJ39" s="120"/>
      <c r="AK39" s="121"/>
      <c r="AL39" s="121"/>
      <c r="AM39" s="122"/>
      <c r="AN39" s="122"/>
      <c r="AO39" s="122"/>
      <c r="AP39" s="122"/>
      <c r="AQ39" s="123"/>
      <c r="AR39" s="123"/>
      <c r="AS39" s="123"/>
      <c r="AT39" s="123"/>
      <c r="AU39" s="124"/>
      <c r="AV39" s="119"/>
      <c r="AW39" s="107"/>
      <c r="AX39" s="107"/>
      <c r="AY39" s="107"/>
      <c r="AZ39" s="107"/>
      <c r="BA39" s="108"/>
      <c r="BB39" s="108"/>
      <c r="BC39" s="108"/>
      <c r="BD39" s="108"/>
      <c r="BE39" s="105"/>
    </row>
    <row r="40" spans="1:57" s="106" customFormat="1" ht="35.1" hidden="1" customHeight="1" x14ac:dyDescent="0.25">
      <c r="A40" s="85"/>
      <c r="B40" s="85"/>
      <c r="C40" s="85"/>
      <c r="D40" s="85"/>
      <c r="E40" s="32"/>
      <c r="F40" s="113"/>
      <c r="G40" s="114"/>
      <c r="H40" s="30"/>
      <c r="I40" s="115"/>
      <c r="J40" s="116"/>
      <c r="K40" s="115"/>
      <c r="L40" s="117"/>
      <c r="M40" s="117"/>
      <c r="N40" s="118"/>
      <c r="O40" s="118"/>
      <c r="P40" s="117"/>
      <c r="Q40" s="117"/>
      <c r="R40" s="117"/>
      <c r="S40" s="117"/>
      <c r="T40" s="108"/>
      <c r="U40" s="108"/>
      <c r="V40" s="108"/>
      <c r="W40" s="108"/>
      <c r="X40" s="119"/>
      <c r="Y40" s="119"/>
      <c r="Z40" s="119"/>
      <c r="AA40" s="119"/>
      <c r="AB40" s="108"/>
      <c r="AC40" s="108"/>
      <c r="AD40" s="108"/>
      <c r="AE40" s="108"/>
      <c r="AF40" s="119"/>
      <c r="AG40" s="119"/>
      <c r="AH40" s="119"/>
      <c r="AI40" s="119"/>
      <c r="AJ40" s="120"/>
      <c r="AK40" s="121"/>
      <c r="AL40" s="121"/>
      <c r="AM40" s="122"/>
      <c r="AN40" s="122"/>
      <c r="AO40" s="122"/>
      <c r="AP40" s="122"/>
      <c r="AQ40" s="123"/>
      <c r="AR40" s="123"/>
      <c r="AS40" s="123"/>
      <c r="AT40" s="123"/>
      <c r="AU40" s="124"/>
      <c r="AV40" s="119"/>
      <c r="AW40" s="107"/>
      <c r="AX40" s="107"/>
      <c r="AY40" s="107"/>
      <c r="AZ40" s="107"/>
      <c r="BA40" s="108"/>
      <c r="BB40" s="108"/>
      <c r="BC40" s="108"/>
      <c r="BD40" s="108"/>
      <c r="BE40" s="105"/>
    </row>
    <row r="41" spans="1:57" s="106" customFormat="1" ht="35.1" hidden="1" customHeight="1" x14ac:dyDescent="0.25">
      <c r="A41" s="85"/>
      <c r="B41" s="85"/>
      <c r="C41" s="85"/>
      <c r="D41" s="85"/>
      <c r="E41" s="32"/>
      <c r="F41" s="113"/>
      <c r="G41" s="114"/>
      <c r="H41" s="30"/>
      <c r="I41" s="115"/>
      <c r="J41" s="116"/>
      <c r="K41" s="115"/>
      <c r="L41" s="117"/>
      <c r="M41" s="117"/>
      <c r="N41" s="118"/>
      <c r="O41" s="118"/>
      <c r="P41" s="117"/>
      <c r="Q41" s="117"/>
      <c r="R41" s="117"/>
      <c r="S41" s="117"/>
      <c r="T41" s="108"/>
      <c r="U41" s="108"/>
      <c r="V41" s="108"/>
      <c r="W41" s="108"/>
      <c r="X41" s="119"/>
      <c r="Y41" s="119"/>
      <c r="Z41" s="119"/>
      <c r="AA41" s="119"/>
      <c r="AB41" s="108"/>
      <c r="AC41" s="108"/>
      <c r="AD41" s="108"/>
      <c r="AE41" s="108"/>
      <c r="AF41" s="119"/>
      <c r="AG41" s="119"/>
      <c r="AH41" s="119"/>
      <c r="AI41" s="119"/>
      <c r="AJ41" s="120"/>
      <c r="AK41" s="121"/>
      <c r="AL41" s="121"/>
      <c r="AM41" s="122"/>
      <c r="AN41" s="122"/>
      <c r="AO41" s="122"/>
      <c r="AP41" s="122"/>
      <c r="AQ41" s="123"/>
      <c r="AR41" s="123"/>
      <c r="AS41" s="123"/>
      <c r="AT41" s="123"/>
      <c r="AU41" s="124"/>
      <c r="AV41" s="119"/>
      <c r="AW41" s="107"/>
      <c r="AX41" s="107"/>
      <c r="AY41" s="107"/>
      <c r="AZ41" s="107"/>
      <c r="BA41" s="108"/>
      <c r="BB41" s="108"/>
      <c r="BC41" s="108"/>
      <c r="BD41" s="108"/>
      <c r="BE41" s="105"/>
    </row>
  </sheetData>
  <autoFilter ref="A1:WXF4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38"/>
  <sheetViews>
    <sheetView view="pageBreakPreview" zoomScale="70" zoomScaleNormal="70" zoomScaleSheetLayoutView="70" workbookViewId="0">
      <selection activeCell="C11" sqref="C11"/>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7.28515625" style="5" customWidth="1"/>
    <col min="7" max="7" width="13" style="382" customWidth="1"/>
    <col min="8" max="8" width="12.5703125" style="382" customWidth="1"/>
    <col min="9" max="10" width="13" style="382" customWidth="1"/>
    <col min="11" max="11" width="17" style="382" customWidth="1"/>
    <col min="12" max="12" width="20.42578125" style="398" customWidth="1"/>
    <col min="13" max="14" width="13" style="382"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7"/>
      <c r="M1" s="362"/>
      <c r="N1" s="362"/>
      <c r="O1" s="362"/>
      <c r="P1" s="362"/>
      <c r="Q1" s="362"/>
      <c r="R1" s="362"/>
      <c r="T1" s="6">
        <v>0.9</v>
      </c>
    </row>
    <row r="2" spans="1:37" s="212" customFormat="1" ht="76.5" customHeight="1" x14ac:dyDescent="0.25">
      <c r="A2" s="389" t="s">
        <v>6401</v>
      </c>
      <c r="B2" s="363" t="s">
        <v>31</v>
      </c>
      <c r="C2" s="387" t="s">
        <v>4</v>
      </c>
      <c r="D2" s="387" t="s">
        <v>5</v>
      </c>
      <c r="E2" s="388" t="s">
        <v>7</v>
      </c>
      <c r="F2" s="448" t="s">
        <v>6397</v>
      </c>
      <c r="G2" s="448" t="s">
        <v>6399</v>
      </c>
      <c r="H2" s="448" t="s">
        <v>6398</v>
      </c>
      <c r="I2" s="448" t="s">
        <v>6402</v>
      </c>
      <c r="J2" s="448" t="s">
        <v>6403</v>
      </c>
      <c r="K2" s="448" t="s">
        <v>6404</v>
      </c>
      <c r="L2" s="449" t="s">
        <v>6405</v>
      </c>
      <c r="M2" s="450" t="s">
        <v>6406</v>
      </c>
      <c r="N2" s="450" t="s">
        <v>6407</v>
      </c>
      <c r="O2" s="445"/>
      <c r="P2" s="446"/>
      <c r="Q2" s="446"/>
      <c r="R2" s="447"/>
      <c r="S2" s="212">
        <v>1</v>
      </c>
      <c r="T2" s="212">
        <v>1</v>
      </c>
      <c r="U2" s="212">
        <v>1</v>
      </c>
      <c r="V2" s="212">
        <v>1</v>
      </c>
      <c r="W2" s="212">
        <v>1</v>
      </c>
      <c r="X2" s="212">
        <v>1</v>
      </c>
      <c r="Y2" s="212">
        <v>1</v>
      </c>
      <c r="Z2" s="212">
        <v>1</v>
      </c>
      <c r="AA2" s="212">
        <v>1</v>
      </c>
      <c r="AB2" s="212">
        <v>1</v>
      </c>
      <c r="AC2" s="212">
        <v>1</v>
      </c>
      <c r="AD2" s="212">
        <v>1</v>
      </c>
      <c r="AE2" s="212">
        <v>1</v>
      </c>
      <c r="AG2" s="212">
        <v>1</v>
      </c>
      <c r="AH2" s="212">
        <v>1</v>
      </c>
      <c r="AI2" s="212">
        <v>1</v>
      </c>
      <c r="AJ2" s="212">
        <v>1</v>
      </c>
      <c r="AK2" s="212">
        <v>1</v>
      </c>
    </row>
    <row r="3" spans="1:37" s="212" customFormat="1" ht="24" customHeight="1" x14ac:dyDescent="0.25">
      <c r="A3" s="363"/>
      <c r="B3" s="363"/>
      <c r="C3" s="389" t="s">
        <v>6400</v>
      </c>
      <c r="D3" s="389"/>
      <c r="E3" s="389"/>
      <c r="F3" s="448"/>
      <c r="G3" s="448"/>
      <c r="H3" s="448"/>
      <c r="I3" s="448"/>
      <c r="J3" s="448"/>
      <c r="K3" s="448"/>
      <c r="L3" s="449"/>
      <c r="M3" s="450"/>
      <c r="N3" s="450"/>
      <c r="O3" s="383"/>
      <c r="P3" s="384"/>
      <c r="Q3" s="384"/>
      <c r="R3" s="385"/>
    </row>
    <row r="4" spans="1:37" s="18" customFormat="1" ht="94.5" x14ac:dyDescent="0.25">
      <c r="A4" s="56">
        <v>1</v>
      </c>
      <c r="B4" s="56" t="str">
        <f>'Đầu vào (2)'!G1</f>
        <v>TP53NT</v>
      </c>
      <c r="C4" s="57" t="str">
        <f>'Đầu vào (2)'!H1</f>
        <v>Đường ấp 7 Đabongkua</v>
      </c>
      <c r="D4" s="57" t="str">
        <f>'Đầu vào (2)'!I1</f>
        <v>Ranh giới xã Phước Sơn (Trường Tiểu học Nguyễn Bá Học)</v>
      </c>
      <c r="E4" s="57" t="str">
        <f>'Đầu vào (2)'!K1</f>
        <v>Ranh giới xã Phước Sơn (bên phải hết ranh thửa đất số 7, tờ BĐ số 40, BĐ ĐC xã Đắk Lua. Bên trái hết ranh thửa đất số 14, tờ BĐ số 40, BĐ ĐC xã Đắk Lua)</v>
      </c>
      <c r="F4" s="255">
        <f>O4</f>
        <v>200</v>
      </c>
      <c r="G4" s="255">
        <f>F4*0.7</f>
        <v>140</v>
      </c>
      <c r="H4" s="255">
        <f>F4*0.6</f>
        <v>120</v>
      </c>
      <c r="I4" s="255">
        <f>S4</f>
        <v>300</v>
      </c>
      <c r="J4" s="222">
        <f>IF(I4*0.7&lt;1000,ROUND(I4*0.7,-1),ROUND(I4*0.7,-2))</f>
        <v>210</v>
      </c>
      <c r="K4" s="222">
        <f>IF(I4*0.6&lt;1000,ROUND(I4*0.6,-1),ROUND(I4*0.6,-2))</f>
        <v>180</v>
      </c>
      <c r="L4" s="256">
        <f>I4/F4</f>
        <v>1.5</v>
      </c>
      <c r="M4" s="386">
        <f>J4/G4</f>
        <v>1.5</v>
      </c>
      <c r="N4" s="386">
        <f>K4/H4</f>
        <v>1.5</v>
      </c>
      <c r="O4" s="58">
        <f>'Đầu vào (2)'!L1</f>
        <v>200</v>
      </c>
      <c r="P4" s="58">
        <f>'Đầu vào (2)'!M1</f>
        <v>100</v>
      </c>
      <c r="Q4" s="58">
        <f>'Đầu vào (2)'!N1</f>
        <v>90</v>
      </c>
      <c r="R4" s="58">
        <f>'Đầu vào (2)'!O1</f>
        <v>80</v>
      </c>
      <c r="S4" s="18">
        <f>VLOOKUP(B4,'[1]Giá đề xuất ODT'!$G$11:$AD$2233,21,0)</f>
        <v>300</v>
      </c>
      <c r="T4" s="18">
        <f>VLOOKUP(B4,'[1]Giá đề xuất ODT'!$G$11:$AD$2233,22,0)</f>
        <v>150</v>
      </c>
      <c r="U4" s="18">
        <f>VLOOKUP(B4,'[1]Giá đề xuất ODT'!$G$11:$AD$2233,23,0)</f>
        <v>140</v>
      </c>
      <c r="V4" s="18">
        <f>VLOOKUP(B4,'[1]Giá đề xuất ODT'!$G$11:$AD$2233,24,0)</f>
        <v>120</v>
      </c>
      <c r="W4" s="18">
        <v>2</v>
      </c>
      <c r="Y4" s="18" t="str">
        <f>C4</f>
        <v>Đường ấp 7 Đabongkua</v>
      </c>
      <c r="Z4" s="18" t="str">
        <f>"đoạn từ "&amp;D4</f>
        <v>đoạn từ Ranh giới xã Phước Sơn (Trường Tiểu học Nguyễn Bá Học)</v>
      </c>
      <c r="AA4" s="18" t="str">
        <f>" đến "&amp;E4</f>
        <v xml:space="preserve"> đến Ranh giới xã Phước Sơn (bên phải hết ranh thửa đất số 7, tờ BĐ số 40, BĐ ĐC xã Đắk Lua. Bên trái hết ranh thửa đất số 14, tờ BĐ số 40, BĐ ĐC xã Đắk Lua)</v>
      </c>
    </row>
    <row r="5" spans="1:37" s="18" customFormat="1" ht="94.5" x14ac:dyDescent="0.25">
      <c r="A5" s="56">
        <f>A4+1</f>
        <v>2</v>
      </c>
      <c r="B5" s="56" t="s">
        <v>20</v>
      </c>
      <c r="C5" s="451" t="str">
        <f>X5&amp;Y5&amp;Z5&amp;AA5&amp;AB5&amp;"
"&amp;AC5&amp;"
"
&amp;AD5</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v>
      </c>
      <c r="D5" s="452"/>
      <c r="E5" s="453"/>
      <c r="F5" s="179">
        <f t="shared" ref="F5" si="0">IF(B5="VT2",P5,IF(B5="VT3",Q5,IF(B5="VT2*0,8",P5,IF(B5="VT3*0,8",Q5,R5))))</f>
        <v>100</v>
      </c>
      <c r="G5" s="222">
        <f t="shared" ref="G5" si="1">F5*0.7</f>
        <v>70</v>
      </c>
      <c r="H5" s="222">
        <f t="shared" ref="H5" si="2">F5*0.6</f>
        <v>60</v>
      </c>
      <c r="I5" s="179">
        <f t="shared" ref="I5:I38" si="3">IF(B5="VT2",T5,IF(B5="VT3",U5,IF(B5="VT4",V5,IF(B5="VT2*0,8",IF(T5*$T$1&lt;1000,ROUND(T5*$T$1,-1),ROUND(T5*$T$1,-2)),IF(B5="VT3*0,8",IF(U5*$T$1&lt;1000,ROUND(U5*$T$1,-1),ROUND(U5*$T$1,-2)),IF(V5*$T$1&lt;1000,ROUND(V5*$T$1,-1),ROUND(V5*$T$1,-2)))))))</f>
        <v>150</v>
      </c>
      <c r="J5" s="222">
        <f t="shared" ref="J5:J38" si="4">IF(I5*0.7&lt;1000,ROUND(I5*0.7,-1),ROUND(I5*0.7,-2))</f>
        <v>110</v>
      </c>
      <c r="K5" s="222">
        <f t="shared" ref="K5:K38" si="5">IF(I5*0.6&lt;1000,ROUND(I5*0.6,-1),ROUND(I5*0.6,-2))</f>
        <v>90</v>
      </c>
      <c r="L5" s="175">
        <f t="shared" ref="L5:N5" si="6">I5/F5</f>
        <v>1.5</v>
      </c>
      <c r="M5" s="390">
        <f t="shared" si="6"/>
        <v>1.5714285714285714</v>
      </c>
      <c r="N5" s="390">
        <f t="shared" si="6"/>
        <v>1.5</v>
      </c>
      <c r="O5" s="58">
        <f t="shared" ref="O5:W5" si="7">O4</f>
        <v>200</v>
      </c>
      <c r="P5" s="58">
        <f t="shared" si="7"/>
        <v>100</v>
      </c>
      <c r="Q5" s="58">
        <f t="shared" si="7"/>
        <v>90</v>
      </c>
      <c r="R5" s="58">
        <f t="shared" si="7"/>
        <v>80</v>
      </c>
      <c r="S5" s="18">
        <f t="shared" si="7"/>
        <v>300</v>
      </c>
      <c r="T5" s="18">
        <f t="shared" si="7"/>
        <v>150</v>
      </c>
      <c r="U5" s="18">
        <f t="shared" si="7"/>
        <v>140</v>
      </c>
      <c r="V5" s="18">
        <f t="shared" si="7"/>
        <v>120</v>
      </c>
      <c r="W5" s="18">
        <f t="shared" si="7"/>
        <v>2</v>
      </c>
      <c r="X5" s="18" t="s">
        <v>92</v>
      </c>
      <c r="Y5" s="18" t="str">
        <f>C4</f>
        <v>Đường ấp 7 Đabongkua</v>
      </c>
      <c r="Z5" s="18" t="str">
        <f>" đoạn từ "&amp;D4</f>
        <v xml:space="preserve"> đoạn từ Ranh giới xã Phước Sơn (Trường Tiểu học Nguyễn Bá Học)</v>
      </c>
      <c r="AA5" s="18" t="str">
        <f>" đến "&amp;E4</f>
        <v xml:space="preserve"> đến Ranh giới xã Phước Sơn (bên phải hết ranh thửa đất số 7, tờ BĐ số 40, BĐ ĐC xã Đắk Lua. Bên trái hết ranh thửa đất số 14, tờ BĐ số 40, BĐ ĐC xã Đắk Lua)</v>
      </c>
      <c r="AB5" s="18" t="s">
        <v>93</v>
      </c>
      <c r="AC5" s="83" t="s">
        <v>6391</v>
      </c>
      <c r="AD5" s="83" t="s">
        <v>6392</v>
      </c>
      <c r="AE5" s="18">
        <v>0</v>
      </c>
    </row>
    <row r="6" spans="1:37" s="18" customFormat="1" ht="94.5" x14ac:dyDescent="0.25">
      <c r="A6" s="56">
        <f t="shared" ref="A6:A38" si="8">A5+1</f>
        <v>3</v>
      </c>
      <c r="B6" s="56" t="s">
        <v>21</v>
      </c>
      <c r="C6" s="451" t="str">
        <f>X6&amp;Y6&amp;Z6&amp;AA6&amp;AB6&amp;"
"&amp;AC6&amp;"
"&amp;AD6&amp;"
"&amp;AE6</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2"/>
      <c r="E6" s="453"/>
      <c r="F6" s="179">
        <f t="shared" ref="F6:F10" si="9">IF(B6="VT2",P6,IF(B6="VT3",Q6,IF(B6="VT2*0,8",P6,IF(B6="VT3*0,8",Q6,R6))))</f>
        <v>90</v>
      </c>
      <c r="G6" s="222">
        <f t="shared" ref="G6:G10" si="10">F6*0.7</f>
        <v>62.999999999999993</v>
      </c>
      <c r="H6" s="222">
        <f t="shared" ref="H6:H10" si="11">F6*0.6</f>
        <v>54</v>
      </c>
      <c r="I6" s="179">
        <v>135</v>
      </c>
      <c r="J6" s="222">
        <f t="shared" si="4"/>
        <v>90</v>
      </c>
      <c r="K6" s="222">
        <f t="shared" si="5"/>
        <v>80</v>
      </c>
      <c r="L6" s="175">
        <f t="shared" ref="L6:L10" si="12">I6/F6</f>
        <v>1.5</v>
      </c>
      <c r="M6" s="390">
        <f t="shared" ref="M6:M10" si="13">J6/G6</f>
        <v>1.4285714285714288</v>
      </c>
      <c r="N6" s="390">
        <f t="shared" ref="N6:N10" si="14">K6/H6</f>
        <v>1.4814814814814814</v>
      </c>
      <c r="O6" s="58">
        <f t="shared" ref="O6:O10" si="15">O5</f>
        <v>200</v>
      </c>
      <c r="P6" s="58">
        <f t="shared" ref="P6:P10" si="16">P5</f>
        <v>100</v>
      </c>
      <c r="Q6" s="58">
        <f t="shared" ref="Q6:Q10" si="17">Q5</f>
        <v>90</v>
      </c>
      <c r="R6" s="58">
        <f t="shared" ref="R6:R10" si="18">R5</f>
        <v>80</v>
      </c>
      <c r="S6" s="18">
        <f t="shared" ref="S6:S10" si="19">S5</f>
        <v>300</v>
      </c>
      <c r="T6" s="18">
        <f t="shared" ref="T6:T10" si="20">T5</f>
        <v>150</v>
      </c>
      <c r="U6" s="18">
        <f t="shared" ref="U6:U10" si="21">U5</f>
        <v>140</v>
      </c>
      <c r="V6" s="18">
        <f t="shared" ref="V6:W10" si="22">V5</f>
        <v>120</v>
      </c>
      <c r="W6" s="18">
        <f t="shared" si="22"/>
        <v>2</v>
      </c>
      <c r="X6" s="18" t="s">
        <v>92</v>
      </c>
      <c r="Y6" s="18" t="str">
        <f>Y5</f>
        <v>Đường ấp 7 Đabongkua</v>
      </c>
      <c r="Z6" s="18" t="str">
        <f>Z5</f>
        <v xml:space="preserve"> đoạn từ Ranh giới xã Phước Sơn (Trường Tiểu học Nguyễn Bá Học)</v>
      </c>
      <c r="AA6" s="18" t="str">
        <f>AA5</f>
        <v xml:space="preserve"> đến Ranh giới xã Phước Sơn (bên phải hết ranh thửa đất số 7, tờ BĐ số 40, BĐ ĐC xã Đắk Lua. Bên trái hết ranh thửa đất số 14, tờ BĐ số 40, BĐ ĐC xã Đắk Lua)</v>
      </c>
      <c r="AB6" s="18" t="s">
        <v>93</v>
      </c>
      <c r="AC6" s="83" t="s">
        <v>6393</v>
      </c>
      <c r="AD6" s="83" t="s">
        <v>6394</v>
      </c>
      <c r="AE6" s="83" t="s">
        <v>6395</v>
      </c>
    </row>
    <row r="7" spans="1:37" s="18" customFormat="1" ht="94.5" x14ac:dyDescent="0.25">
      <c r="A7" s="56">
        <f t="shared" si="8"/>
        <v>4</v>
      </c>
      <c r="B7" s="56" t="s">
        <v>22</v>
      </c>
      <c r="C7" s="451" t="str">
        <f>X7&amp;Y7&amp;Z7&amp;AA7&amp;AB7</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v>
      </c>
      <c r="D7" s="452"/>
      <c r="E7" s="453"/>
      <c r="F7" s="179">
        <f t="shared" si="9"/>
        <v>80</v>
      </c>
      <c r="G7" s="222">
        <f t="shared" si="10"/>
        <v>56</v>
      </c>
      <c r="H7" s="222">
        <f t="shared" si="11"/>
        <v>48</v>
      </c>
      <c r="I7" s="179">
        <f t="shared" si="3"/>
        <v>120</v>
      </c>
      <c r="J7" s="222">
        <f t="shared" si="4"/>
        <v>80</v>
      </c>
      <c r="K7" s="222">
        <f t="shared" si="5"/>
        <v>70</v>
      </c>
      <c r="L7" s="175">
        <f t="shared" si="12"/>
        <v>1.5</v>
      </c>
      <c r="M7" s="390">
        <f t="shared" si="13"/>
        <v>1.4285714285714286</v>
      </c>
      <c r="N7" s="390">
        <f t="shared" si="14"/>
        <v>1.4583333333333333</v>
      </c>
      <c r="O7" s="58">
        <f t="shared" si="15"/>
        <v>200</v>
      </c>
      <c r="P7" s="58">
        <f t="shared" si="16"/>
        <v>100</v>
      </c>
      <c r="Q7" s="58">
        <f t="shared" si="17"/>
        <v>90</v>
      </c>
      <c r="R7" s="58">
        <f t="shared" si="18"/>
        <v>80</v>
      </c>
      <c r="S7" s="18">
        <f t="shared" si="19"/>
        <v>300</v>
      </c>
      <c r="T7" s="18">
        <f t="shared" si="20"/>
        <v>150</v>
      </c>
      <c r="U7" s="18">
        <f t="shared" si="21"/>
        <v>140</v>
      </c>
      <c r="V7" s="18">
        <f t="shared" si="22"/>
        <v>120</v>
      </c>
      <c r="W7" s="18">
        <f t="shared" si="22"/>
        <v>2</v>
      </c>
      <c r="X7" s="18" t="s">
        <v>92</v>
      </c>
      <c r="Y7" s="18" t="str">
        <f>Y6</f>
        <v>Đường ấp 7 Đabongkua</v>
      </c>
      <c r="Z7" s="18" t="str">
        <f t="shared" ref="Z7:AA10" si="23">Z6</f>
        <v xml:space="preserve"> đoạn từ Ranh giới xã Phước Sơn (Trường Tiểu học Nguyễn Bá Học)</v>
      </c>
      <c r="AA7" s="18" t="str">
        <f>AA6</f>
        <v xml:space="preserve"> đến Ranh giới xã Phước Sơn (bên phải hết ranh thửa đất số 7, tờ BĐ số 40, BĐ ĐC xã Đắk Lua. Bên trái hết ranh thửa đất số 14, tờ BĐ số 40, BĐ ĐC xã Đắk Lua)</v>
      </c>
      <c r="AB7" s="18" t="s">
        <v>6396</v>
      </c>
      <c r="AC7" s="18">
        <v>0</v>
      </c>
      <c r="AD7" s="18">
        <v>0</v>
      </c>
      <c r="AE7" s="18">
        <v>0</v>
      </c>
    </row>
    <row r="8" spans="1:37" s="18" customFormat="1" ht="94.5" x14ac:dyDescent="0.25">
      <c r="A8" s="56">
        <f t="shared" si="8"/>
        <v>5</v>
      </c>
      <c r="B8" s="56" t="s">
        <v>94</v>
      </c>
      <c r="C8" s="451" t="str">
        <f>X8&amp;Y8&amp;Z8&amp;AA8&amp;AB8&amp;"
"&amp;AC8&amp;"
"
&amp;AD8</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v>
      </c>
      <c r="D8" s="452"/>
      <c r="E8" s="453"/>
      <c r="F8" s="179">
        <f t="shared" si="9"/>
        <v>100</v>
      </c>
      <c r="G8" s="222">
        <f t="shared" si="10"/>
        <v>70</v>
      </c>
      <c r="H8" s="222">
        <f t="shared" si="11"/>
        <v>60</v>
      </c>
      <c r="I8" s="179">
        <f t="shared" si="3"/>
        <v>140</v>
      </c>
      <c r="J8" s="222">
        <f t="shared" si="4"/>
        <v>100</v>
      </c>
      <c r="K8" s="222">
        <f t="shared" si="5"/>
        <v>80</v>
      </c>
      <c r="L8" s="175">
        <f t="shared" si="12"/>
        <v>1.4</v>
      </c>
      <c r="M8" s="390">
        <f t="shared" si="13"/>
        <v>1.4285714285714286</v>
      </c>
      <c r="N8" s="390">
        <f t="shared" si="14"/>
        <v>1.3333333333333333</v>
      </c>
      <c r="O8" s="58">
        <f t="shared" si="15"/>
        <v>200</v>
      </c>
      <c r="P8" s="58">
        <f t="shared" si="16"/>
        <v>100</v>
      </c>
      <c r="Q8" s="58">
        <f t="shared" si="17"/>
        <v>90</v>
      </c>
      <c r="R8" s="58">
        <f t="shared" si="18"/>
        <v>80</v>
      </c>
      <c r="S8" s="18">
        <f t="shared" si="19"/>
        <v>300</v>
      </c>
      <c r="T8" s="18">
        <f t="shared" si="20"/>
        <v>150</v>
      </c>
      <c r="U8" s="18">
        <f t="shared" si="21"/>
        <v>140</v>
      </c>
      <c r="V8" s="18">
        <f t="shared" si="22"/>
        <v>120</v>
      </c>
      <c r="W8" s="18">
        <f t="shared" si="22"/>
        <v>2</v>
      </c>
      <c r="X8" s="18" t="s">
        <v>6386</v>
      </c>
      <c r="Y8" s="18" t="str">
        <f>Y7</f>
        <v>Đường ấp 7 Đabongkua</v>
      </c>
      <c r="Z8" s="18" t="str">
        <f t="shared" si="23"/>
        <v xml:space="preserve"> đoạn từ Ranh giới xã Phước Sơn (Trường Tiểu học Nguyễn Bá Học)</v>
      </c>
      <c r="AA8" s="18" t="str">
        <f t="shared" si="23"/>
        <v xml:space="preserve"> đến Ranh giới xã Phước Sơn (bên phải hết ranh thửa đất số 7, tờ BĐ số 40, BĐ ĐC xã Đắk Lua. Bên trái hết ranh thửa đất số 14, tờ BĐ số 40, BĐ ĐC xã Đắk Lua)</v>
      </c>
      <c r="AB8" s="18" t="s">
        <v>93</v>
      </c>
      <c r="AC8" s="83" t="s">
        <v>6391</v>
      </c>
      <c r="AD8" s="83" t="s">
        <v>6392</v>
      </c>
      <c r="AE8" s="18">
        <v>0</v>
      </c>
    </row>
    <row r="9" spans="1:37" s="18" customFormat="1" ht="94.5" x14ac:dyDescent="0.25">
      <c r="A9" s="56">
        <f t="shared" si="8"/>
        <v>6</v>
      </c>
      <c r="B9" s="56" t="s">
        <v>95</v>
      </c>
      <c r="C9" s="451" t="str">
        <f>X9&amp;Y9&amp;Z9&amp;AA9&amp;AB9&amp;"
"&amp;AC9&amp;"
"
&amp;AD9&amp;"
"&amp;AE9</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2"/>
      <c r="E9" s="453"/>
      <c r="F9" s="179">
        <f t="shared" si="9"/>
        <v>90</v>
      </c>
      <c r="G9" s="222">
        <f t="shared" si="10"/>
        <v>62.999999999999993</v>
      </c>
      <c r="H9" s="222">
        <f t="shared" si="11"/>
        <v>54</v>
      </c>
      <c r="I9" s="179">
        <f t="shared" si="3"/>
        <v>130</v>
      </c>
      <c r="J9" s="222">
        <f t="shared" si="4"/>
        <v>90</v>
      </c>
      <c r="K9" s="222">
        <f t="shared" si="5"/>
        <v>80</v>
      </c>
      <c r="L9" s="175">
        <f t="shared" si="12"/>
        <v>1.4444444444444444</v>
      </c>
      <c r="M9" s="390">
        <f t="shared" si="13"/>
        <v>1.4285714285714288</v>
      </c>
      <c r="N9" s="390">
        <f t="shared" si="14"/>
        <v>1.4814814814814814</v>
      </c>
      <c r="O9" s="58">
        <f t="shared" si="15"/>
        <v>200</v>
      </c>
      <c r="P9" s="58">
        <f t="shared" si="16"/>
        <v>100</v>
      </c>
      <c r="Q9" s="58">
        <f t="shared" si="17"/>
        <v>90</v>
      </c>
      <c r="R9" s="58">
        <f t="shared" si="18"/>
        <v>80</v>
      </c>
      <c r="S9" s="18">
        <f t="shared" si="19"/>
        <v>300</v>
      </c>
      <c r="T9" s="18">
        <f t="shared" si="20"/>
        <v>150</v>
      </c>
      <c r="U9" s="18">
        <f t="shared" si="21"/>
        <v>140</v>
      </c>
      <c r="V9" s="18">
        <f t="shared" si="22"/>
        <v>120</v>
      </c>
      <c r="W9" s="18">
        <f t="shared" si="22"/>
        <v>2</v>
      </c>
      <c r="X9" s="18" t="s">
        <v>6386</v>
      </c>
      <c r="Y9" s="18" t="str">
        <f>Y8</f>
        <v>Đường ấp 7 Đabongkua</v>
      </c>
      <c r="Z9" s="18" t="str">
        <f t="shared" si="23"/>
        <v xml:space="preserve"> đoạn từ Ranh giới xã Phước Sơn (Trường Tiểu học Nguyễn Bá Học)</v>
      </c>
      <c r="AA9" s="18" t="str">
        <f t="shared" si="23"/>
        <v xml:space="preserve"> đến Ranh giới xã Phước Sơn (bên phải hết ranh thửa đất số 7, tờ BĐ số 40, BĐ ĐC xã Đắk Lua. Bên trái hết ranh thửa đất số 14, tờ BĐ số 40, BĐ ĐC xã Đắk Lua)</v>
      </c>
      <c r="AB9" s="18" t="s">
        <v>93</v>
      </c>
      <c r="AC9" s="83" t="s">
        <v>6393</v>
      </c>
      <c r="AD9" s="83" t="s">
        <v>6394</v>
      </c>
      <c r="AE9" s="83" t="s">
        <v>6395</v>
      </c>
    </row>
    <row r="10" spans="1:37" s="18" customFormat="1" ht="94.5" x14ac:dyDescent="0.25">
      <c r="A10" s="56">
        <f t="shared" si="8"/>
        <v>7</v>
      </c>
      <c r="B10" s="56" t="s">
        <v>96</v>
      </c>
      <c r="C10" s="451" t="str">
        <f>X10&amp;Y10&amp;Z10&amp;AA10&amp;AB10</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v>
      </c>
      <c r="D10" s="452"/>
      <c r="E10" s="453"/>
      <c r="F10" s="179">
        <f t="shared" si="9"/>
        <v>80</v>
      </c>
      <c r="G10" s="222">
        <f t="shared" si="10"/>
        <v>56</v>
      </c>
      <c r="H10" s="222">
        <f t="shared" si="11"/>
        <v>48</v>
      </c>
      <c r="I10" s="179">
        <f t="shared" si="3"/>
        <v>110</v>
      </c>
      <c r="J10" s="222">
        <f t="shared" si="4"/>
        <v>80</v>
      </c>
      <c r="K10" s="222">
        <f t="shared" si="5"/>
        <v>70</v>
      </c>
      <c r="L10" s="175">
        <f t="shared" si="12"/>
        <v>1.375</v>
      </c>
      <c r="M10" s="390">
        <f t="shared" si="13"/>
        <v>1.4285714285714286</v>
      </c>
      <c r="N10" s="390">
        <f t="shared" si="14"/>
        <v>1.4583333333333333</v>
      </c>
      <c r="O10" s="58">
        <f t="shared" si="15"/>
        <v>200</v>
      </c>
      <c r="P10" s="58">
        <f t="shared" si="16"/>
        <v>100</v>
      </c>
      <c r="Q10" s="58">
        <f t="shared" si="17"/>
        <v>90</v>
      </c>
      <c r="R10" s="58">
        <f t="shared" si="18"/>
        <v>80</v>
      </c>
      <c r="S10" s="18">
        <f t="shared" si="19"/>
        <v>300</v>
      </c>
      <c r="T10" s="18">
        <f t="shared" si="20"/>
        <v>150</v>
      </c>
      <c r="U10" s="18">
        <f t="shared" si="21"/>
        <v>140</v>
      </c>
      <c r="V10" s="18">
        <f t="shared" si="22"/>
        <v>120</v>
      </c>
      <c r="W10" s="18">
        <f t="shared" si="22"/>
        <v>2</v>
      </c>
      <c r="X10" s="18" t="s">
        <v>6386</v>
      </c>
      <c r="Y10" s="18" t="str">
        <f>Y9</f>
        <v>Đường ấp 7 Đabongkua</v>
      </c>
      <c r="Z10" s="18" t="str">
        <f t="shared" si="23"/>
        <v xml:space="preserve"> đoạn từ Ranh giới xã Phước Sơn (Trường Tiểu học Nguyễn Bá Học)</v>
      </c>
      <c r="AA10" s="18" t="str">
        <f t="shared" si="23"/>
        <v xml:space="preserve"> đến Ranh giới xã Phước Sơn (bên phải hết ranh thửa đất số 7, tờ BĐ số 40, BĐ ĐC xã Đắk Lua. Bên trái hết ranh thửa đất số 14, tờ BĐ số 40, BĐ ĐC xã Đắk Lua)</v>
      </c>
      <c r="AB10" s="18" t="s">
        <v>6396</v>
      </c>
      <c r="AC10" s="18">
        <v>0</v>
      </c>
      <c r="AD10" s="18">
        <v>0</v>
      </c>
      <c r="AE10" s="18">
        <v>0</v>
      </c>
    </row>
    <row r="11" spans="1:37" s="18" customFormat="1" ht="47.25" x14ac:dyDescent="0.25">
      <c r="A11" s="56">
        <f t="shared" si="8"/>
        <v>8</v>
      </c>
      <c r="B11" s="56" t="str">
        <f>'Đầu vào (2)'!G8</f>
        <v>TP10NT2_D1</v>
      </c>
      <c r="C11" s="57" t="str">
        <f>'Đầu vào (2)'!H8</f>
        <v xml:space="preserve">Đường Đắc Lua </v>
      </c>
      <c r="D11" s="57" t="str">
        <f>'Đầu vào (2)'!I8</f>
        <v>Đoạn từ phần giáp ranh tỉnh Bình Phước</v>
      </c>
      <c r="E11" s="57" t="str">
        <f>'Đầu vào (2)'!K8</f>
        <v>Cua Đá ấp 2</v>
      </c>
      <c r="F11" s="255">
        <f>O11</f>
        <v>360</v>
      </c>
      <c r="G11" s="255">
        <f>F11*0.7</f>
        <v>251.99999999999997</v>
      </c>
      <c r="H11" s="255">
        <f>F11*0.6</f>
        <v>216</v>
      </c>
      <c r="I11" s="255">
        <f>S11</f>
        <v>540</v>
      </c>
      <c r="J11" s="222">
        <f t="shared" si="4"/>
        <v>380</v>
      </c>
      <c r="K11" s="222">
        <f t="shared" si="5"/>
        <v>320</v>
      </c>
      <c r="L11" s="256">
        <f>I11/F11</f>
        <v>1.5</v>
      </c>
      <c r="M11" s="386">
        <f>J11/G11</f>
        <v>1.5079365079365081</v>
      </c>
      <c r="N11" s="386">
        <f>K11/H11</f>
        <v>1.4814814814814814</v>
      </c>
      <c r="O11" s="58">
        <f>'Đầu vào (2)'!L8</f>
        <v>360</v>
      </c>
      <c r="P11" s="58">
        <f>'Đầu vào (2)'!M8</f>
        <v>180</v>
      </c>
      <c r="Q11" s="58">
        <f>'Đầu vào (2)'!N8</f>
        <v>90</v>
      </c>
      <c r="R11" s="58">
        <f>'Đầu vào (2)'!O8</f>
        <v>70</v>
      </c>
      <c r="S11" s="18">
        <f>VLOOKUP(B11,'[1]Giá đề xuất ODT'!$G$11:$AD$2233,21,0)</f>
        <v>540</v>
      </c>
      <c r="T11" s="18">
        <f>VLOOKUP(B11,'[1]Giá đề xuất ODT'!$G$11:$AD$2233,22,0)</f>
        <v>270</v>
      </c>
      <c r="U11" s="18">
        <f>VLOOKUP(B11,'[1]Giá đề xuất ODT'!$G$11:$AD$2233,23,0)</f>
        <v>140</v>
      </c>
      <c r="V11" s="18">
        <f>VLOOKUP(B11,'[1]Giá đề xuất ODT'!$G$11:$AD$2233,24,0)</f>
        <v>110</v>
      </c>
      <c r="W11" s="18">
        <v>1</v>
      </c>
      <c r="Y11" s="18" t="str">
        <f>C11</f>
        <v xml:space="preserve">Đường Đắc Lua </v>
      </c>
      <c r="Z11" s="18" t="str">
        <f>" đoạn từ "&amp;D11</f>
        <v xml:space="preserve"> đoạn từ Đoạn từ phần giáp ranh tỉnh Bình Phước</v>
      </c>
      <c r="AA11" s="18" t="str">
        <f>" đến "&amp;E11</f>
        <v xml:space="preserve"> đến Cua Đá ấp 2</v>
      </c>
    </row>
    <row r="12" spans="1:37" s="18" customFormat="1" ht="78.75" x14ac:dyDescent="0.25">
      <c r="A12" s="56">
        <f t="shared" si="8"/>
        <v>9</v>
      </c>
      <c r="B12" s="56" t="str">
        <f t="shared" ref="B12:B17" si="24">B5</f>
        <v>VT2</v>
      </c>
      <c r="C12" s="451" t="str">
        <f>X12&amp;Y12&amp;Z12&amp;AA12&amp;AB12&amp;"
"&amp;AC12&amp;"
"
&amp;AD12</f>
        <v>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v>
      </c>
      <c r="D12" s="452"/>
      <c r="E12" s="453"/>
      <c r="F12" s="179">
        <f t="shared" ref="F12:F17" si="25">IF(B12="VT2",P12,IF(B12="VT3",Q12,IF(B12="VT2*0,8",P12,IF(B12="VT3*0,8",Q12,R12))))</f>
        <v>180</v>
      </c>
      <c r="G12" s="222">
        <f t="shared" ref="G12:G17" si="26">F12*0.7</f>
        <v>125.99999999999999</v>
      </c>
      <c r="H12" s="222">
        <f t="shared" ref="H12:H17" si="27">F12*0.6</f>
        <v>108</v>
      </c>
      <c r="I12" s="179">
        <f t="shared" si="3"/>
        <v>270</v>
      </c>
      <c r="J12" s="222">
        <f t="shared" si="4"/>
        <v>190</v>
      </c>
      <c r="K12" s="222">
        <f t="shared" si="5"/>
        <v>160</v>
      </c>
      <c r="L12" s="175">
        <f t="shared" ref="L12:L17" si="28">I12/F12</f>
        <v>1.5</v>
      </c>
      <c r="M12" s="390">
        <f t="shared" ref="M12:M17" si="29">J12/G12</f>
        <v>1.5079365079365081</v>
      </c>
      <c r="N12" s="390">
        <f t="shared" ref="N12:N17" si="30">K12/H12</f>
        <v>1.4814814814814814</v>
      </c>
      <c r="O12" s="58">
        <f t="shared" ref="O12:O17" si="31">O11</f>
        <v>360</v>
      </c>
      <c r="P12" s="58">
        <f t="shared" ref="P12:P17" si="32">P11</f>
        <v>180</v>
      </c>
      <c r="Q12" s="58">
        <f t="shared" ref="Q12:Q17" si="33">Q11</f>
        <v>90</v>
      </c>
      <c r="R12" s="58">
        <f t="shared" ref="R12:R17" si="34">R11</f>
        <v>70</v>
      </c>
      <c r="S12" s="18">
        <f t="shared" ref="S12:S17" si="35">S11</f>
        <v>540</v>
      </c>
      <c r="T12" s="18">
        <f t="shared" ref="T12:T17" si="36">T11</f>
        <v>270</v>
      </c>
      <c r="U12" s="18">
        <f t="shared" ref="U12:U17" si="37">U11</f>
        <v>140</v>
      </c>
      <c r="V12" s="18">
        <f t="shared" ref="V12:W17" si="38">V11</f>
        <v>110</v>
      </c>
      <c r="W12" s="18">
        <f t="shared" si="38"/>
        <v>1</v>
      </c>
      <c r="X12" s="18" t="str">
        <f t="shared" ref="X12:X17" si="39">X5</f>
        <v xml:space="preserve">Các tuyến đường giao thông đấu nối trực tiếp ra </v>
      </c>
      <c r="Y12" s="18" t="str">
        <f t="shared" ref="Y12:AA16" si="40">Y11</f>
        <v xml:space="preserve">Đường Đắc Lua </v>
      </c>
      <c r="Z12" s="18" t="str">
        <f t="shared" si="40"/>
        <v xml:space="preserve"> đoạn từ Đoạn từ phần giáp ranh tỉnh Bình Phước</v>
      </c>
      <c r="AA12" s="18" t="str">
        <f t="shared" si="40"/>
        <v xml:space="preserve"> đến Cua Đá ấp 2</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51" t="str">
        <f>X13&amp;Y13&amp;Z13&amp;AA13&amp;AB13&amp;"
"&amp;AC13&amp;"
"&amp;AD13&amp;"
"&amp;AE13</f>
        <v>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2"/>
      <c r="E13" s="453"/>
      <c r="F13" s="179">
        <f t="shared" si="25"/>
        <v>90</v>
      </c>
      <c r="G13" s="222">
        <f t="shared" si="26"/>
        <v>62.999999999999993</v>
      </c>
      <c r="H13" s="222">
        <f t="shared" si="27"/>
        <v>54</v>
      </c>
      <c r="I13" s="179">
        <v>135</v>
      </c>
      <c r="J13" s="222">
        <f t="shared" si="4"/>
        <v>90</v>
      </c>
      <c r="K13" s="222">
        <f t="shared" si="5"/>
        <v>80</v>
      </c>
      <c r="L13" s="175">
        <f t="shared" si="28"/>
        <v>1.5</v>
      </c>
      <c r="M13" s="390">
        <f t="shared" si="29"/>
        <v>1.4285714285714288</v>
      </c>
      <c r="N13" s="390">
        <f t="shared" si="30"/>
        <v>1.4814814814814814</v>
      </c>
      <c r="O13" s="58">
        <f t="shared" si="31"/>
        <v>360</v>
      </c>
      <c r="P13" s="58">
        <f t="shared" si="32"/>
        <v>180</v>
      </c>
      <c r="Q13" s="58">
        <f t="shared" si="33"/>
        <v>90</v>
      </c>
      <c r="R13" s="58">
        <f t="shared" si="34"/>
        <v>70</v>
      </c>
      <c r="S13" s="18">
        <f t="shared" si="35"/>
        <v>540</v>
      </c>
      <c r="T13" s="18">
        <f t="shared" si="36"/>
        <v>270</v>
      </c>
      <c r="U13" s="18">
        <f t="shared" si="37"/>
        <v>140</v>
      </c>
      <c r="V13" s="18">
        <f t="shared" si="38"/>
        <v>110</v>
      </c>
      <c r="W13" s="18">
        <f t="shared" si="38"/>
        <v>1</v>
      </c>
      <c r="X13" s="18" t="str">
        <f t="shared" si="39"/>
        <v xml:space="preserve">Các tuyến đường giao thông đấu nối trực tiếp ra </v>
      </c>
      <c r="Y13" s="18" t="str">
        <f t="shared" si="40"/>
        <v xml:space="preserve">Đường Đắc Lua </v>
      </c>
      <c r="Z13" s="18" t="str">
        <f t="shared" si="40"/>
        <v xml:space="preserve"> đoạn từ Đoạn từ phần giáp ranh tỉnh Bình Phước</v>
      </c>
      <c r="AA13" s="18" t="str">
        <f t="shared" si="40"/>
        <v xml:space="preserve"> đến Cua Đá ấp 2</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94.5" x14ac:dyDescent="0.25">
      <c r="A14" s="56">
        <f t="shared" si="8"/>
        <v>11</v>
      </c>
      <c r="B14" s="56" t="str">
        <f t="shared" si="24"/>
        <v>VT4</v>
      </c>
      <c r="C14" s="451" t="str">
        <f>X14&amp;Y14&amp;Z14&amp;AA14&amp;AB14</f>
        <v>Các tuyến đường giao thông đấu nối trực tiếp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v>
      </c>
      <c r="D14" s="452"/>
      <c r="E14" s="453"/>
      <c r="F14" s="179">
        <f t="shared" si="25"/>
        <v>70</v>
      </c>
      <c r="G14" s="222">
        <f t="shared" si="26"/>
        <v>49</v>
      </c>
      <c r="H14" s="222">
        <f t="shared" si="27"/>
        <v>42</v>
      </c>
      <c r="I14" s="179">
        <v>105</v>
      </c>
      <c r="J14" s="222">
        <f t="shared" si="4"/>
        <v>70</v>
      </c>
      <c r="K14" s="222">
        <f t="shared" si="5"/>
        <v>60</v>
      </c>
      <c r="L14" s="175">
        <f t="shared" si="28"/>
        <v>1.5</v>
      </c>
      <c r="M14" s="390">
        <f t="shared" si="29"/>
        <v>1.4285714285714286</v>
      </c>
      <c r="N14" s="390">
        <f t="shared" si="30"/>
        <v>1.4285714285714286</v>
      </c>
      <c r="O14" s="58">
        <f t="shared" si="31"/>
        <v>360</v>
      </c>
      <c r="P14" s="58">
        <f t="shared" si="32"/>
        <v>180</v>
      </c>
      <c r="Q14" s="58">
        <f t="shared" si="33"/>
        <v>90</v>
      </c>
      <c r="R14" s="58">
        <f t="shared" si="34"/>
        <v>70</v>
      </c>
      <c r="S14" s="18">
        <f t="shared" si="35"/>
        <v>540</v>
      </c>
      <c r="T14" s="18">
        <f t="shared" si="36"/>
        <v>270</v>
      </c>
      <c r="U14" s="18">
        <f t="shared" si="37"/>
        <v>140</v>
      </c>
      <c r="V14" s="18">
        <f t="shared" si="38"/>
        <v>110</v>
      </c>
      <c r="W14" s="18">
        <f t="shared" si="38"/>
        <v>1</v>
      </c>
      <c r="X14" s="18" t="str">
        <f t="shared" si="39"/>
        <v xml:space="preserve">Các tuyến đường giao thông đấu nối trực tiếp ra </v>
      </c>
      <c r="Y14" s="18" t="str">
        <f t="shared" si="40"/>
        <v xml:space="preserve">Đường Đắc Lua </v>
      </c>
      <c r="Z14" s="18" t="str">
        <f t="shared" si="40"/>
        <v xml:space="preserve"> đoạn từ Đoạn từ phần giáp ranh tỉnh Bình Phước</v>
      </c>
      <c r="AA14" s="18" t="str">
        <f t="shared" si="40"/>
        <v xml:space="preserve"> đến Cua Đá ấp 2</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51" t="str">
        <f>X15&amp;Y15&amp;Z15&amp;AA15&amp;AB15&amp;"
"&amp;AC15&amp;"
"
&amp;AD15</f>
        <v>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v>
      </c>
      <c r="D15" s="452"/>
      <c r="E15" s="453"/>
      <c r="F15" s="179">
        <f t="shared" si="25"/>
        <v>180</v>
      </c>
      <c r="G15" s="222">
        <f t="shared" si="26"/>
        <v>125.99999999999999</v>
      </c>
      <c r="H15" s="222">
        <f t="shared" si="27"/>
        <v>108</v>
      </c>
      <c r="I15" s="179">
        <f t="shared" si="3"/>
        <v>240</v>
      </c>
      <c r="J15" s="222">
        <f t="shared" si="4"/>
        <v>170</v>
      </c>
      <c r="K15" s="222">
        <f t="shared" si="5"/>
        <v>140</v>
      </c>
      <c r="L15" s="175">
        <f t="shared" si="28"/>
        <v>1.3333333333333333</v>
      </c>
      <c r="M15" s="390">
        <f t="shared" si="29"/>
        <v>1.3492063492063493</v>
      </c>
      <c r="N15" s="390">
        <f t="shared" si="30"/>
        <v>1.2962962962962963</v>
      </c>
      <c r="O15" s="58">
        <f t="shared" si="31"/>
        <v>360</v>
      </c>
      <c r="P15" s="58">
        <f t="shared" si="32"/>
        <v>180</v>
      </c>
      <c r="Q15" s="58">
        <f t="shared" si="33"/>
        <v>90</v>
      </c>
      <c r="R15" s="58">
        <f t="shared" si="34"/>
        <v>70</v>
      </c>
      <c r="S15" s="18">
        <f t="shared" si="35"/>
        <v>540</v>
      </c>
      <c r="T15" s="18">
        <f t="shared" si="36"/>
        <v>270</v>
      </c>
      <c r="U15" s="18">
        <f t="shared" si="37"/>
        <v>140</v>
      </c>
      <c r="V15" s="18">
        <f t="shared" si="38"/>
        <v>110</v>
      </c>
      <c r="W15" s="18">
        <f t="shared" si="38"/>
        <v>1</v>
      </c>
      <c r="X15" s="18" t="str">
        <f t="shared" si="39"/>
        <v xml:space="preserve">Các tuyến đường giao thông không đấu nối trực tiếp và thông ra </v>
      </c>
      <c r="Y15" s="18" t="str">
        <f t="shared" si="40"/>
        <v xml:space="preserve">Đường Đắc Lua </v>
      </c>
      <c r="Z15" s="18" t="str">
        <f t="shared" si="40"/>
        <v xml:space="preserve"> đoạn từ Đoạn từ phần giáp ranh tỉnh Bình Phước</v>
      </c>
      <c r="AA15" s="18" t="str">
        <f t="shared" si="40"/>
        <v xml:space="preserve"> đến Cua Đá ấp 2</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94.5" x14ac:dyDescent="0.25">
      <c r="A16" s="56">
        <f t="shared" si="8"/>
        <v>13</v>
      </c>
      <c r="B16" s="56" t="str">
        <f t="shared" si="24"/>
        <v>VT3*0,8</v>
      </c>
      <c r="C16" s="451" t="str">
        <f>X16&amp;Y16&amp;Z16&amp;AA16&amp;AB16&amp;"
"&amp;AC16&amp;"
"
&amp;AD16&amp;"
"&amp;AE16</f>
        <v>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2"/>
      <c r="E16" s="453"/>
      <c r="F16" s="179">
        <f t="shared" si="25"/>
        <v>90</v>
      </c>
      <c r="G16" s="222">
        <f t="shared" si="26"/>
        <v>62.999999999999993</v>
      </c>
      <c r="H16" s="222">
        <f t="shared" si="27"/>
        <v>54</v>
      </c>
      <c r="I16" s="179">
        <f t="shared" si="3"/>
        <v>130</v>
      </c>
      <c r="J16" s="222">
        <f t="shared" si="4"/>
        <v>90</v>
      </c>
      <c r="K16" s="222">
        <f t="shared" si="5"/>
        <v>80</v>
      </c>
      <c r="L16" s="175">
        <f t="shared" si="28"/>
        <v>1.4444444444444444</v>
      </c>
      <c r="M16" s="390">
        <f t="shared" si="29"/>
        <v>1.4285714285714288</v>
      </c>
      <c r="N16" s="390">
        <f t="shared" si="30"/>
        <v>1.4814814814814814</v>
      </c>
      <c r="O16" s="58">
        <f t="shared" si="31"/>
        <v>360</v>
      </c>
      <c r="P16" s="58">
        <f t="shared" si="32"/>
        <v>180</v>
      </c>
      <c r="Q16" s="58">
        <f t="shared" si="33"/>
        <v>90</v>
      </c>
      <c r="R16" s="58">
        <f t="shared" si="34"/>
        <v>70</v>
      </c>
      <c r="S16" s="18">
        <f t="shared" si="35"/>
        <v>540</v>
      </c>
      <c r="T16" s="18">
        <f t="shared" si="36"/>
        <v>270</v>
      </c>
      <c r="U16" s="18">
        <f t="shared" si="37"/>
        <v>140</v>
      </c>
      <c r="V16" s="18">
        <f t="shared" si="38"/>
        <v>110</v>
      </c>
      <c r="W16" s="18">
        <f t="shared" si="38"/>
        <v>1</v>
      </c>
      <c r="X16" s="18" t="str">
        <f t="shared" si="39"/>
        <v xml:space="preserve">Các tuyến đường giao thông không đấu nối trực tiếp và thông ra </v>
      </c>
      <c r="Y16" s="18" t="str">
        <f t="shared" si="40"/>
        <v xml:space="preserve">Đường Đắc Lua </v>
      </c>
      <c r="Z16" s="18" t="str">
        <f t="shared" si="40"/>
        <v xml:space="preserve"> đoạn từ Đoạn từ phần giáp ranh tỉnh Bình Phước</v>
      </c>
      <c r="AA16" s="18" t="str">
        <f t="shared" si="40"/>
        <v xml:space="preserve"> đến Cua Đá ấp 2</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94.5" x14ac:dyDescent="0.25">
      <c r="A17" s="56">
        <f t="shared" si="8"/>
        <v>14</v>
      </c>
      <c r="B17" s="56" t="str">
        <f t="shared" si="24"/>
        <v>VT4*0,8</v>
      </c>
      <c r="C17" s="451" t="str">
        <f>X17&amp;Y17&amp;Z17&amp;AA17&amp;AB17</f>
        <v>Các tuyến đường giao thông không đấu nối trực tiếp và thông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v>
      </c>
      <c r="D17" s="452"/>
      <c r="E17" s="453"/>
      <c r="F17" s="179">
        <f t="shared" si="25"/>
        <v>70</v>
      </c>
      <c r="G17" s="222">
        <f t="shared" si="26"/>
        <v>49</v>
      </c>
      <c r="H17" s="222">
        <f t="shared" si="27"/>
        <v>42</v>
      </c>
      <c r="I17" s="179">
        <f t="shared" si="3"/>
        <v>100</v>
      </c>
      <c r="J17" s="222">
        <f t="shared" si="4"/>
        <v>70</v>
      </c>
      <c r="K17" s="222">
        <f t="shared" si="5"/>
        <v>60</v>
      </c>
      <c r="L17" s="175">
        <f t="shared" si="28"/>
        <v>1.4285714285714286</v>
      </c>
      <c r="M17" s="390">
        <f t="shared" si="29"/>
        <v>1.4285714285714286</v>
      </c>
      <c r="N17" s="390">
        <f t="shared" si="30"/>
        <v>1.4285714285714286</v>
      </c>
      <c r="O17" s="58">
        <f t="shared" si="31"/>
        <v>360</v>
      </c>
      <c r="P17" s="58">
        <f t="shared" si="32"/>
        <v>180</v>
      </c>
      <c r="Q17" s="58">
        <f t="shared" si="33"/>
        <v>90</v>
      </c>
      <c r="R17" s="58">
        <f t="shared" si="34"/>
        <v>70</v>
      </c>
      <c r="S17" s="18">
        <f t="shared" si="35"/>
        <v>540</v>
      </c>
      <c r="T17" s="18">
        <f t="shared" si="36"/>
        <v>270</v>
      </c>
      <c r="U17" s="18">
        <f t="shared" si="37"/>
        <v>140</v>
      </c>
      <c r="V17" s="18">
        <f t="shared" si="38"/>
        <v>110</v>
      </c>
      <c r="W17" s="18">
        <f t="shared" si="38"/>
        <v>1</v>
      </c>
      <c r="X17" s="18" t="str">
        <f t="shared" si="39"/>
        <v xml:space="preserve">Các tuyến đường giao thông không đấu nối trực tiếp và thông ra </v>
      </c>
      <c r="Y17" s="18" t="str">
        <f>Y16</f>
        <v xml:space="preserve">Đường Đắc Lua </v>
      </c>
      <c r="Z17" s="18" t="str">
        <f t="shared" ref="Z17:AA17" si="45">Z16</f>
        <v xml:space="preserve"> đoạn từ Đoạn từ phần giáp ranh tỉnh Bình Phước</v>
      </c>
      <c r="AA17" s="18" t="str">
        <f t="shared" si="45"/>
        <v xml:space="preserve"> đến Cua Đá ấp 2</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63" x14ac:dyDescent="0.25">
      <c r="A18" s="56">
        <f t="shared" si="8"/>
        <v>15</v>
      </c>
      <c r="B18" s="56" t="str">
        <f>'Đầu vào (2)'!G15</f>
        <v>TP10NT2_D2</v>
      </c>
      <c r="C18" s="57" t="str">
        <f>'Đầu vào (2)'!H15</f>
        <v xml:space="preserve">Đường Đắc Lua </v>
      </c>
      <c r="D18" s="57" t="str">
        <f>'Đầu vào (2)'!I15</f>
        <v>Cua Đá ấp 2</v>
      </c>
      <c r="E18" s="57" t="str">
        <f>'Đầu vào (2)'!K15</f>
        <v>Hết ranh thửa đất số 18, tờ BĐĐC số 11 về bên phải và hết ranh thửa đất số 23, tờ BĐĐC số 11 về bên trái, xã Đắc Lua</v>
      </c>
      <c r="F18" s="255">
        <f>O18</f>
        <v>360</v>
      </c>
      <c r="G18" s="255">
        <f>F18*0.7</f>
        <v>251.99999999999997</v>
      </c>
      <c r="H18" s="255">
        <f>F18*0.6</f>
        <v>216</v>
      </c>
      <c r="I18" s="255">
        <f>S18</f>
        <v>540</v>
      </c>
      <c r="J18" s="222">
        <f t="shared" si="4"/>
        <v>380</v>
      </c>
      <c r="K18" s="222">
        <f t="shared" si="5"/>
        <v>320</v>
      </c>
      <c r="L18" s="256">
        <f>I18/F18</f>
        <v>1.5</v>
      </c>
      <c r="M18" s="386">
        <f>J18/G18</f>
        <v>1.5079365079365081</v>
      </c>
      <c r="N18" s="386">
        <f>K18/H18</f>
        <v>1.4814814814814814</v>
      </c>
      <c r="O18" s="58">
        <f>'Đầu vào (2)'!L15</f>
        <v>360</v>
      </c>
      <c r="P18" s="58">
        <f>'Đầu vào (2)'!M15</f>
        <v>180</v>
      </c>
      <c r="Q18" s="58">
        <f>'Đầu vào (2)'!N15</f>
        <v>90</v>
      </c>
      <c r="R18" s="58">
        <f>'Đầu vào (2)'!O15</f>
        <v>70</v>
      </c>
      <c r="S18" s="18">
        <f>VLOOKUP(B18,'[1]Giá đề xuất ODT'!$G$11:$AD$2233,21,0)</f>
        <v>540</v>
      </c>
      <c r="T18" s="18">
        <f>VLOOKUP(B18,'[1]Giá đề xuất ODT'!$G$11:$AD$2233,22,0)</f>
        <v>270</v>
      </c>
      <c r="U18" s="18">
        <f>VLOOKUP(B18,'[1]Giá đề xuất ODT'!$G$11:$AD$2233,23,0)</f>
        <v>140</v>
      </c>
      <c r="V18" s="18">
        <f>VLOOKUP(B18,'[1]Giá đề xuất ODT'!$G$11:$AD$2233,24,0)</f>
        <v>110</v>
      </c>
      <c r="W18" s="18">
        <v>1</v>
      </c>
      <c r="Y18" s="18" t="str">
        <f>C18</f>
        <v xml:space="preserve">Đường Đắc Lua </v>
      </c>
      <c r="Z18" s="18" t="str">
        <f>" đoạn từ "&amp;D18</f>
        <v xml:space="preserve"> đoạn từ Cua Đá ấp 2</v>
      </c>
      <c r="AA18" s="18" t="str">
        <f>" đến "&amp;E18</f>
        <v xml:space="preserve"> đến Hết ranh thửa đất số 18, tờ BĐĐC số 11 về bên phải và hết ranh thửa đất số 23, tờ BĐĐC số 11 về bên trái, xã Đắc Lua</v>
      </c>
      <c r="AE18" s="18">
        <v>0</v>
      </c>
    </row>
    <row r="19" spans="1:31" s="18" customFormat="1" ht="78.75" x14ac:dyDescent="0.25">
      <c r="A19" s="56">
        <f t="shared" si="8"/>
        <v>16</v>
      </c>
      <c r="B19" s="56" t="str">
        <f>B12</f>
        <v>VT2</v>
      </c>
      <c r="C19" s="451" t="str">
        <f>X19&amp;Y19&amp;Z19&amp;AA19&amp;AB19&amp;"
"&amp;AC19&amp;"
"
&amp;AD19</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v>
      </c>
      <c r="D19" s="452"/>
      <c r="E19" s="453"/>
      <c r="F19" s="179">
        <f t="shared" ref="F19:F24" si="47">IF(B19="VT2",P19,IF(B19="VT3",Q19,IF(B19="VT2*0,8",P19,IF(B19="VT3*0,8",Q19,R19))))</f>
        <v>180</v>
      </c>
      <c r="G19" s="222">
        <f t="shared" ref="G19:G24" si="48">F19*0.7</f>
        <v>125.99999999999999</v>
      </c>
      <c r="H19" s="222">
        <f t="shared" ref="H19:H24" si="49">F19*0.6</f>
        <v>108</v>
      </c>
      <c r="I19" s="179">
        <f t="shared" si="3"/>
        <v>270</v>
      </c>
      <c r="J19" s="222">
        <f t="shared" si="4"/>
        <v>190</v>
      </c>
      <c r="K19" s="222">
        <f t="shared" si="5"/>
        <v>160</v>
      </c>
      <c r="L19" s="175">
        <f t="shared" ref="L19:L24" si="50">I19/F19</f>
        <v>1.5</v>
      </c>
      <c r="M19" s="390">
        <f t="shared" ref="M19:M24" si="51">J19/G19</f>
        <v>1.5079365079365081</v>
      </c>
      <c r="N19" s="390">
        <f t="shared" ref="N19:N24" si="52">K19/H19</f>
        <v>1.4814814814814814</v>
      </c>
      <c r="O19" s="58">
        <f t="shared" ref="O19:O24" si="53">O18</f>
        <v>360</v>
      </c>
      <c r="P19" s="58">
        <f t="shared" ref="P19:P24" si="54">P18</f>
        <v>180</v>
      </c>
      <c r="Q19" s="58">
        <f t="shared" ref="Q19:Q24" si="55">Q18</f>
        <v>90</v>
      </c>
      <c r="R19" s="58">
        <f t="shared" ref="R19:R24" si="56">R18</f>
        <v>70</v>
      </c>
      <c r="S19" s="18">
        <f t="shared" ref="S19:S24" si="57">S18</f>
        <v>540</v>
      </c>
      <c r="T19" s="18">
        <f t="shared" ref="T19:T24" si="58">T18</f>
        <v>270</v>
      </c>
      <c r="U19" s="18">
        <f t="shared" ref="U19:U24" si="59">U18</f>
        <v>140</v>
      </c>
      <c r="V19" s="18">
        <f t="shared" ref="V19:W24" si="60">V18</f>
        <v>110</v>
      </c>
      <c r="W19" s="18">
        <f t="shared" si="60"/>
        <v>1</v>
      </c>
      <c r="X19" s="18" t="str">
        <f t="shared" ref="X19:X24" si="61">X12</f>
        <v xml:space="preserve">Các tuyến đường giao thông đấu nối trực tiếp ra </v>
      </c>
      <c r="Y19" s="18" t="str">
        <f>Y18</f>
        <v xml:space="preserve">Đường Đắc Lua </v>
      </c>
      <c r="Z19" s="18" t="str">
        <f t="shared" ref="Z19:AA19" si="62">Z18</f>
        <v xml:space="preserve"> đoạn từ Cua Đá ấp 2</v>
      </c>
      <c r="AA19" s="18" t="str">
        <f t="shared" si="62"/>
        <v xml:space="preserve"> đến Hết ranh thửa đất số 18, tờ BĐĐC số 11 về bên phải và hết ranh thửa đất số 23, tờ BĐĐC số 11 về bên trái, xã Đắc Lua</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3">B13</f>
        <v>VT3</v>
      </c>
      <c r="C20" s="451" t="str">
        <f>X20&amp;Y20&amp;Z20&amp;AA20&amp;AB20&amp;"
"&amp;AC20&amp;"
"&amp;AD20&amp;"
"&amp;AE20</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2"/>
      <c r="E20" s="453"/>
      <c r="F20" s="179">
        <f t="shared" si="47"/>
        <v>90</v>
      </c>
      <c r="G20" s="222">
        <f t="shared" si="48"/>
        <v>62.999999999999993</v>
      </c>
      <c r="H20" s="222">
        <f t="shared" si="49"/>
        <v>54</v>
      </c>
      <c r="I20" s="179">
        <v>135</v>
      </c>
      <c r="J20" s="222">
        <f t="shared" si="4"/>
        <v>90</v>
      </c>
      <c r="K20" s="222">
        <f t="shared" si="5"/>
        <v>80</v>
      </c>
      <c r="L20" s="175">
        <f t="shared" si="50"/>
        <v>1.5</v>
      </c>
      <c r="M20" s="390">
        <f t="shared" si="51"/>
        <v>1.4285714285714288</v>
      </c>
      <c r="N20" s="390">
        <f t="shared" si="52"/>
        <v>1.4814814814814814</v>
      </c>
      <c r="O20" s="58">
        <f t="shared" si="53"/>
        <v>360</v>
      </c>
      <c r="P20" s="58">
        <f t="shared" si="54"/>
        <v>180</v>
      </c>
      <c r="Q20" s="58">
        <f t="shared" si="55"/>
        <v>90</v>
      </c>
      <c r="R20" s="58">
        <f t="shared" si="56"/>
        <v>70</v>
      </c>
      <c r="S20" s="18">
        <f t="shared" si="57"/>
        <v>540</v>
      </c>
      <c r="T20" s="18">
        <f t="shared" si="58"/>
        <v>270</v>
      </c>
      <c r="U20" s="18">
        <f t="shared" si="59"/>
        <v>140</v>
      </c>
      <c r="V20" s="18">
        <f t="shared" si="60"/>
        <v>110</v>
      </c>
      <c r="W20" s="18">
        <f t="shared" si="60"/>
        <v>1</v>
      </c>
      <c r="X20" s="18" t="str">
        <f t="shared" si="61"/>
        <v xml:space="preserve">Các tuyến đường giao thông đấu nối trực tiếp ra </v>
      </c>
      <c r="Y20" s="18" t="str">
        <f t="shared" ref="Y20:Z24" si="64">Y19</f>
        <v xml:space="preserve">Đường Đắc Lua </v>
      </c>
      <c r="Z20" s="18" t="str">
        <f t="shared" si="64"/>
        <v xml:space="preserve"> đoạn từ Cua Đá ấp 2</v>
      </c>
      <c r="AA20" s="18" t="str">
        <f t="shared" ref="AA20:AA24" si="65">AA19</f>
        <v xml:space="preserve"> đến Hết ranh thửa đất số 18, tờ BĐĐC số 11 về bên phải và hết ranh thửa đất số 23, tờ BĐĐC số 11 về bên trái, xã Đắc Lua</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94.5" x14ac:dyDescent="0.25">
      <c r="A21" s="56">
        <f t="shared" si="8"/>
        <v>18</v>
      </c>
      <c r="B21" s="56" t="str">
        <f t="shared" si="63"/>
        <v>VT4</v>
      </c>
      <c r="C21" s="451" t="str">
        <f>X21&amp;Y21&amp;Z21&amp;AA21&amp;AB21</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v>
      </c>
      <c r="D21" s="452"/>
      <c r="E21" s="453"/>
      <c r="F21" s="179">
        <f t="shared" si="47"/>
        <v>70</v>
      </c>
      <c r="G21" s="222">
        <f t="shared" si="48"/>
        <v>49</v>
      </c>
      <c r="H21" s="222">
        <f t="shared" si="49"/>
        <v>42</v>
      </c>
      <c r="I21" s="179">
        <v>105</v>
      </c>
      <c r="J21" s="222">
        <f t="shared" si="4"/>
        <v>70</v>
      </c>
      <c r="K21" s="222">
        <f t="shared" si="5"/>
        <v>60</v>
      </c>
      <c r="L21" s="175">
        <f t="shared" si="50"/>
        <v>1.5</v>
      </c>
      <c r="M21" s="390">
        <f t="shared" si="51"/>
        <v>1.4285714285714286</v>
      </c>
      <c r="N21" s="390">
        <f t="shared" si="52"/>
        <v>1.4285714285714286</v>
      </c>
      <c r="O21" s="58">
        <f t="shared" si="53"/>
        <v>360</v>
      </c>
      <c r="P21" s="58">
        <f t="shared" si="54"/>
        <v>180</v>
      </c>
      <c r="Q21" s="58">
        <f t="shared" si="55"/>
        <v>90</v>
      </c>
      <c r="R21" s="58">
        <f t="shared" si="56"/>
        <v>70</v>
      </c>
      <c r="S21" s="18">
        <f t="shared" si="57"/>
        <v>540</v>
      </c>
      <c r="T21" s="18">
        <f t="shared" si="58"/>
        <v>270</v>
      </c>
      <c r="U21" s="18">
        <f t="shared" si="59"/>
        <v>140</v>
      </c>
      <c r="V21" s="18">
        <f t="shared" si="60"/>
        <v>110</v>
      </c>
      <c r="W21" s="18">
        <f t="shared" si="60"/>
        <v>1</v>
      </c>
      <c r="X21" s="18" t="str">
        <f t="shared" si="61"/>
        <v xml:space="preserve">Các tuyến đường giao thông đấu nối trực tiếp ra </v>
      </c>
      <c r="Y21" s="18" t="str">
        <f t="shared" si="64"/>
        <v xml:space="preserve">Đường Đắc Lua </v>
      </c>
      <c r="Z21" s="18" t="str">
        <f t="shared" si="64"/>
        <v xml:space="preserve"> đoạn từ Cua Đá ấp 2</v>
      </c>
      <c r="AA21" s="18" t="str">
        <f t="shared" si="65"/>
        <v xml:space="preserve"> đến Hết ranh thửa đất số 18, tờ BĐĐC số 11 về bên phải và hết ranh thửa đất số 23, tờ BĐĐC số 11 về bên trái, xã Đắc Lua</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94.5" x14ac:dyDescent="0.25">
      <c r="A22" s="56">
        <f t="shared" si="8"/>
        <v>19</v>
      </c>
      <c r="B22" s="56" t="str">
        <f t="shared" si="63"/>
        <v>VT2*0,8</v>
      </c>
      <c r="C22" s="451" t="str">
        <f>X22&amp;Y22&amp;Z22&amp;AA22&amp;AB22&amp;"
"&amp;AC22&amp;"
"
&amp;AD22</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v>
      </c>
      <c r="D22" s="452"/>
      <c r="E22" s="453"/>
      <c r="F22" s="179">
        <f t="shared" si="47"/>
        <v>180</v>
      </c>
      <c r="G22" s="222">
        <f t="shared" si="48"/>
        <v>125.99999999999999</v>
      </c>
      <c r="H22" s="222">
        <f t="shared" si="49"/>
        <v>108</v>
      </c>
      <c r="I22" s="179">
        <f t="shared" si="3"/>
        <v>240</v>
      </c>
      <c r="J22" s="222">
        <f t="shared" si="4"/>
        <v>170</v>
      </c>
      <c r="K22" s="222">
        <f t="shared" si="5"/>
        <v>140</v>
      </c>
      <c r="L22" s="175">
        <f t="shared" si="50"/>
        <v>1.3333333333333333</v>
      </c>
      <c r="M22" s="390">
        <f t="shared" si="51"/>
        <v>1.3492063492063493</v>
      </c>
      <c r="N22" s="390">
        <f t="shared" si="52"/>
        <v>1.2962962962962963</v>
      </c>
      <c r="O22" s="58">
        <f t="shared" si="53"/>
        <v>360</v>
      </c>
      <c r="P22" s="58">
        <f t="shared" si="54"/>
        <v>180</v>
      </c>
      <c r="Q22" s="58">
        <f t="shared" si="55"/>
        <v>90</v>
      </c>
      <c r="R22" s="58">
        <f t="shared" si="56"/>
        <v>70</v>
      </c>
      <c r="S22" s="18">
        <f t="shared" si="57"/>
        <v>540</v>
      </c>
      <c r="T22" s="18">
        <f t="shared" si="58"/>
        <v>270</v>
      </c>
      <c r="U22" s="18">
        <f t="shared" si="59"/>
        <v>140</v>
      </c>
      <c r="V22" s="18">
        <f t="shared" si="60"/>
        <v>110</v>
      </c>
      <c r="W22" s="18">
        <f t="shared" si="60"/>
        <v>1</v>
      </c>
      <c r="X22" s="18" t="str">
        <f t="shared" si="61"/>
        <v xml:space="preserve">Các tuyến đường giao thông không đấu nối trực tiếp và thông ra </v>
      </c>
      <c r="Y22" s="18" t="str">
        <f t="shared" si="64"/>
        <v xml:space="preserve">Đường Đắc Lua </v>
      </c>
      <c r="Z22" s="18" t="str">
        <f t="shared" si="64"/>
        <v xml:space="preserve"> đoạn từ Cua Đá ấp 2</v>
      </c>
      <c r="AA22" s="18" t="str">
        <f t="shared" si="65"/>
        <v xml:space="preserve"> đến Hết ranh thửa đất số 18, tờ BĐĐC số 11 về bên phải và hết ranh thửa đất số 23, tờ BĐĐC số 11 về bên trái, xã Đắc Lua</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94.5" x14ac:dyDescent="0.25">
      <c r="A23" s="56">
        <f t="shared" si="8"/>
        <v>20</v>
      </c>
      <c r="B23" s="56" t="str">
        <f t="shared" si="63"/>
        <v>VT3*0,8</v>
      </c>
      <c r="C23" s="451" t="str">
        <f>X23&amp;Y23&amp;Z23&amp;AA23&amp;AB23&amp;"
"&amp;AC23&amp;"
"
&amp;AD23&amp;"
"&amp;AE23</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2"/>
      <c r="E23" s="453"/>
      <c r="F23" s="179">
        <f t="shared" si="47"/>
        <v>90</v>
      </c>
      <c r="G23" s="222">
        <f t="shared" si="48"/>
        <v>62.999999999999993</v>
      </c>
      <c r="H23" s="222">
        <f t="shared" si="49"/>
        <v>54</v>
      </c>
      <c r="I23" s="179">
        <f t="shared" si="3"/>
        <v>130</v>
      </c>
      <c r="J23" s="222">
        <f t="shared" si="4"/>
        <v>90</v>
      </c>
      <c r="K23" s="222">
        <f t="shared" si="5"/>
        <v>80</v>
      </c>
      <c r="L23" s="175">
        <f t="shared" si="50"/>
        <v>1.4444444444444444</v>
      </c>
      <c r="M23" s="390">
        <f t="shared" si="51"/>
        <v>1.4285714285714288</v>
      </c>
      <c r="N23" s="390">
        <f t="shared" si="52"/>
        <v>1.4814814814814814</v>
      </c>
      <c r="O23" s="58">
        <f t="shared" si="53"/>
        <v>360</v>
      </c>
      <c r="P23" s="58">
        <f t="shared" si="54"/>
        <v>180</v>
      </c>
      <c r="Q23" s="58">
        <f t="shared" si="55"/>
        <v>90</v>
      </c>
      <c r="R23" s="58">
        <f t="shared" si="56"/>
        <v>70</v>
      </c>
      <c r="S23" s="18">
        <f t="shared" si="57"/>
        <v>540</v>
      </c>
      <c r="T23" s="18">
        <f t="shared" si="58"/>
        <v>270</v>
      </c>
      <c r="U23" s="18">
        <f t="shared" si="59"/>
        <v>140</v>
      </c>
      <c r="V23" s="18">
        <f t="shared" si="60"/>
        <v>110</v>
      </c>
      <c r="W23" s="18">
        <f t="shared" si="60"/>
        <v>1</v>
      </c>
      <c r="X23" s="18" t="str">
        <f t="shared" si="61"/>
        <v xml:space="preserve">Các tuyến đường giao thông không đấu nối trực tiếp và thông ra </v>
      </c>
      <c r="Y23" s="18" t="str">
        <f t="shared" si="64"/>
        <v xml:space="preserve">Đường Đắc Lua </v>
      </c>
      <c r="Z23" s="18" t="str">
        <f t="shared" si="64"/>
        <v xml:space="preserve"> đoạn từ Cua Đá ấp 2</v>
      </c>
      <c r="AA23" s="18" t="str">
        <f t="shared" si="65"/>
        <v xml:space="preserve"> đến Hết ranh thửa đất số 18, tờ BĐĐC số 11 về bên phải và hết ranh thửa đất số 23, tờ BĐĐC số 11 về bên trái, xã Đắc Lua</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94.5" x14ac:dyDescent="0.25">
      <c r="A24" s="56">
        <f t="shared" si="8"/>
        <v>21</v>
      </c>
      <c r="B24" s="56" t="str">
        <f t="shared" si="63"/>
        <v>VT4*0,8</v>
      </c>
      <c r="C24" s="451" t="str">
        <f>X24&amp;Y24&amp;Z24&amp;AA24&amp;AB24</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v>
      </c>
      <c r="D24" s="452"/>
      <c r="E24" s="453"/>
      <c r="F24" s="179">
        <f t="shared" si="47"/>
        <v>70</v>
      </c>
      <c r="G24" s="222">
        <f t="shared" si="48"/>
        <v>49</v>
      </c>
      <c r="H24" s="222">
        <f t="shared" si="49"/>
        <v>42</v>
      </c>
      <c r="I24" s="179">
        <f t="shared" si="3"/>
        <v>100</v>
      </c>
      <c r="J24" s="222">
        <f t="shared" si="4"/>
        <v>70</v>
      </c>
      <c r="K24" s="222">
        <f t="shared" si="5"/>
        <v>60</v>
      </c>
      <c r="L24" s="175">
        <f t="shared" si="50"/>
        <v>1.4285714285714286</v>
      </c>
      <c r="M24" s="390">
        <f t="shared" si="51"/>
        <v>1.4285714285714286</v>
      </c>
      <c r="N24" s="390">
        <f t="shared" si="52"/>
        <v>1.4285714285714286</v>
      </c>
      <c r="O24" s="58">
        <f t="shared" si="53"/>
        <v>360</v>
      </c>
      <c r="P24" s="58">
        <f t="shared" si="54"/>
        <v>180</v>
      </c>
      <c r="Q24" s="58">
        <f t="shared" si="55"/>
        <v>90</v>
      </c>
      <c r="R24" s="58">
        <f t="shared" si="56"/>
        <v>70</v>
      </c>
      <c r="S24" s="18">
        <f t="shared" si="57"/>
        <v>540</v>
      </c>
      <c r="T24" s="18">
        <f t="shared" si="58"/>
        <v>270</v>
      </c>
      <c r="U24" s="18">
        <f t="shared" si="59"/>
        <v>140</v>
      </c>
      <c r="V24" s="18">
        <f t="shared" si="60"/>
        <v>110</v>
      </c>
      <c r="W24" s="18">
        <f t="shared" si="60"/>
        <v>1</v>
      </c>
      <c r="X24" s="18" t="str">
        <f t="shared" si="61"/>
        <v xml:space="preserve">Các tuyến đường giao thông không đấu nối trực tiếp và thông ra </v>
      </c>
      <c r="Y24" s="18" t="str">
        <f t="shared" si="64"/>
        <v xml:space="preserve">Đường Đắc Lua </v>
      </c>
      <c r="Z24" s="18" t="str">
        <f t="shared" si="64"/>
        <v xml:space="preserve"> đoạn từ Cua Đá ấp 2</v>
      </c>
      <c r="AA24" s="18" t="str">
        <f t="shared" si="65"/>
        <v xml:space="preserve"> đến Hết ranh thửa đất số 18, tờ BĐĐC số 11 về bên phải và hết ranh thửa đất số 23, tờ BĐĐC số 11 về bên trái, xã Đắc Lua</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126" x14ac:dyDescent="0.25">
      <c r="A25" s="56">
        <f t="shared" si="8"/>
        <v>22</v>
      </c>
      <c r="B25" s="56" t="str">
        <f>'Đầu vào (2)'!G22</f>
        <v>TP10NT2_D3</v>
      </c>
      <c r="C25" s="57" t="str">
        <f>'Đầu vào (2)'!H22</f>
        <v xml:space="preserve">Đường Đắc Lua </v>
      </c>
      <c r="D25" s="57" t="str">
        <f>'Đầu vào (2)'!I22</f>
        <v>Hết ranh thửa đất số 18, tờ BĐĐC số 11 về bên phải và hết ranh thửa đất số 23, tờ BĐĐC số 11 về bên trái, xã Đắc Lua</v>
      </c>
      <c r="E25" s="57" t="str">
        <f>'Đầu vào (2)'!K22</f>
        <v>Bến phà</v>
      </c>
      <c r="F25" s="255">
        <f>O25</f>
        <v>500</v>
      </c>
      <c r="G25" s="255">
        <f>F25*0.7</f>
        <v>350</v>
      </c>
      <c r="H25" s="255">
        <f>F25*0.6</f>
        <v>300</v>
      </c>
      <c r="I25" s="255">
        <f>S25</f>
        <v>730</v>
      </c>
      <c r="J25" s="222">
        <f t="shared" si="4"/>
        <v>510</v>
      </c>
      <c r="K25" s="222">
        <f t="shared" si="5"/>
        <v>440</v>
      </c>
      <c r="L25" s="256">
        <f>I25/F25</f>
        <v>1.46</v>
      </c>
      <c r="M25" s="386">
        <f>J25/G25</f>
        <v>1.4571428571428571</v>
      </c>
      <c r="N25" s="386">
        <f>K25/H25</f>
        <v>1.4666666666666666</v>
      </c>
      <c r="O25" s="58">
        <f>'Đầu vào (2)'!L22</f>
        <v>500</v>
      </c>
      <c r="P25" s="58">
        <f>'Đầu vào (2)'!M22</f>
        <v>250</v>
      </c>
      <c r="Q25" s="58">
        <f>'Đầu vào (2)'!N22</f>
        <v>180</v>
      </c>
      <c r="R25" s="58">
        <f>'Đầu vào (2)'!O22</f>
        <v>120</v>
      </c>
      <c r="S25" s="18">
        <f>VLOOKUP(B25,'[1]Giá đề xuất ODT'!$G$11:$AD$2233,21,0)</f>
        <v>730</v>
      </c>
      <c r="T25" s="18">
        <f>VLOOKUP(B25,'[1]Giá đề xuất ODT'!$G$11:$AD$2233,22,0)</f>
        <v>360</v>
      </c>
      <c r="U25" s="18">
        <f>VLOOKUP(B25,'[1]Giá đề xuất ODT'!$G$11:$AD$2233,23,0)</f>
        <v>260</v>
      </c>
      <c r="V25" s="18">
        <f>VLOOKUP(B25,'[1]Giá đề xuất ODT'!$G$11:$AD$2233,24,0)</f>
        <v>170</v>
      </c>
      <c r="W25" s="18">
        <v>1</v>
      </c>
      <c r="Y25" s="18" t="str">
        <f>C25</f>
        <v xml:space="preserve">Đường Đắc Lua </v>
      </c>
      <c r="Z25" s="18" t="str">
        <f>" đoạn từ "&amp;D25</f>
        <v xml:space="preserve"> đoạn từ Hết ranh thửa đất số 18, tờ BĐĐC số 11 về bên phải và hết ranh thửa đất số 23, tờ BĐĐC số 11 về bên trái, xã Đắc Lua</v>
      </c>
      <c r="AA25" s="18" t="str">
        <f>" đến "&amp;E25</f>
        <v xml:space="preserve"> đến Bến phà</v>
      </c>
      <c r="AE25" s="18">
        <v>0</v>
      </c>
    </row>
    <row r="26" spans="1:31" s="18" customFormat="1" ht="89.25" customHeight="1" x14ac:dyDescent="0.25">
      <c r="A26" s="56">
        <f t="shared" si="8"/>
        <v>23</v>
      </c>
      <c r="B26" s="56" t="str">
        <f t="shared" ref="B26:B31" si="71">B19</f>
        <v>VT2</v>
      </c>
      <c r="C26" s="457" t="str">
        <f>X26&amp;Y26&amp;Z26&amp;AA26&amp;AB26&amp;"
"&amp;AC26&amp;"
"
&amp;AD26</f>
        <v>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v>
      </c>
      <c r="D26" s="458"/>
      <c r="E26" s="459"/>
      <c r="F26" s="179">
        <f t="shared" ref="F26:F31" si="72">IF(B26="VT2",P26,IF(B26="VT3",Q26,IF(B26="VT2*0,8",P26,IF(B26="VT3*0,8",Q26,R26))))</f>
        <v>250</v>
      </c>
      <c r="G26" s="222">
        <f t="shared" ref="G26:G31" si="73">F26*0.7</f>
        <v>175</v>
      </c>
      <c r="H26" s="222">
        <f t="shared" ref="H26:H31" si="74">F26*0.6</f>
        <v>150</v>
      </c>
      <c r="I26" s="179">
        <f t="shared" si="3"/>
        <v>360</v>
      </c>
      <c r="J26" s="222">
        <f t="shared" si="4"/>
        <v>250</v>
      </c>
      <c r="K26" s="222">
        <f t="shared" si="5"/>
        <v>220</v>
      </c>
      <c r="L26" s="175">
        <f t="shared" ref="L26:L31" si="75">I26/F26</f>
        <v>1.44</v>
      </c>
      <c r="M26" s="390">
        <f t="shared" ref="M26:M31" si="76">J26/G26</f>
        <v>1.4285714285714286</v>
      </c>
      <c r="N26" s="390">
        <f t="shared" ref="N26:N31" si="77">K26/H26</f>
        <v>1.4666666666666666</v>
      </c>
      <c r="O26" s="58">
        <f t="shared" ref="O26:O31" si="78">O25</f>
        <v>500</v>
      </c>
      <c r="P26" s="58">
        <f t="shared" ref="P26:P31" si="79">P25</f>
        <v>250</v>
      </c>
      <c r="Q26" s="58">
        <f t="shared" ref="Q26:Q31" si="80">Q25</f>
        <v>180</v>
      </c>
      <c r="R26" s="58">
        <f t="shared" ref="R26:R31" si="81">R25</f>
        <v>120</v>
      </c>
      <c r="S26" s="18">
        <f t="shared" ref="S26:S31" si="82">S25</f>
        <v>730</v>
      </c>
      <c r="T26" s="18">
        <f t="shared" ref="T26:T31" si="83">T25</f>
        <v>360</v>
      </c>
      <c r="U26" s="18">
        <f t="shared" ref="U26:U31" si="84">U25</f>
        <v>260</v>
      </c>
      <c r="V26" s="18">
        <f t="shared" ref="V26:W31" si="85">V25</f>
        <v>170</v>
      </c>
      <c r="W26" s="18">
        <f t="shared" si="85"/>
        <v>1</v>
      </c>
      <c r="X26" s="18" t="str">
        <f t="shared" ref="X26:X31" si="86">X19</f>
        <v xml:space="preserve">Các tuyến đường giao thông đấu nối trực tiếp ra </v>
      </c>
      <c r="Y26" s="18" t="str">
        <f t="shared" ref="Y26:Z31" si="87">Y25</f>
        <v xml:space="preserve">Đường Đắc Lua </v>
      </c>
      <c r="Z26" s="18" t="str">
        <f t="shared" si="87"/>
        <v xml:space="preserve"> đoạn từ Hết ranh thửa đất số 18, tờ BĐĐC số 11 về bên phải và hết ranh thửa đất số 23, tờ BĐĐC số 11 về bên trái, xã Đắc Lua</v>
      </c>
      <c r="AA26" s="18" t="str">
        <f t="shared" ref="AA26:AA31" si="88">AA25</f>
        <v xml:space="preserve"> đến Bến phà</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96.75" customHeight="1" x14ac:dyDescent="0.25">
      <c r="A27" s="56">
        <f t="shared" si="8"/>
        <v>24</v>
      </c>
      <c r="B27" s="56" t="str">
        <f t="shared" si="71"/>
        <v>VT3</v>
      </c>
      <c r="C27" s="442" t="str">
        <f>X27&amp;Y27&amp;Z27&amp;AA27&amp;AB27&amp;"
"&amp;AC27&amp;"
"&amp;AD27&amp;"
"&amp;AE27</f>
        <v>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43"/>
      <c r="E27" s="444"/>
      <c r="F27" s="179">
        <f t="shared" si="72"/>
        <v>180</v>
      </c>
      <c r="G27" s="222">
        <f t="shared" si="73"/>
        <v>125.99999999999999</v>
      </c>
      <c r="H27" s="222">
        <f t="shared" si="74"/>
        <v>108</v>
      </c>
      <c r="I27" s="179">
        <f t="shared" si="3"/>
        <v>260</v>
      </c>
      <c r="J27" s="222">
        <f t="shared" si="4"/>
        <v>180</v>
      </c>
      <c r="K27" s="222">
        <f t="shared" si="5"/>
        <v>160</v>
      </c>
      <c r="L27" s="175">
        <f t="shared" si="75"/>
        <v>1.4444444444444444</v>
      </c>
      <c r="M27" s="390">
        <f t="shared" si="76"/>
        <v>1.4285714285714288</v>
      </c>
      <c r="N27" s="390">
        <f t="shared" si="77"/>
        <v>1.4814814814814814</v>
      </c>
      <c r="O27" s="58">
        <f t="shared" si="78"/>
        <v>500</v>
      </c>
      <c r="P27" s="58">
        <f t="shared" si="79"/>
        <v>250</v>
      </c>
      <c r="Q27" s="58">
        <f t="shared" si="80"/>
        <v>180</v>
      </c>
      <c r="R27" s="58">
        <f t="shared" si="81"/>
        <v>120</v>
      </c>
      <c r="S27" s="18">
        <f t="shared" si="82"/>
        <v>730</v>
      </c>
      <c r="T27" s="18">
        <f t="shared" si="83"/>
        <v>360</v>
      </c>
      <c r="U27" s="18">
        <f t="shared" si="84"/>
        <v>260</v>
      </c>
      <c r="V27" s="18">
        <f t="shared" si="85"/>
        <v>170</v>
      </c>
      <c r="W27" s="18">
        <f t="shared" si="85"/>
        <v>1</v>
      </c>
      <c r="X27" s="18" t="str">
        <f t="shared" si="86"/>
        <v xml:space="preserve">Các tuyến đường giao thông đấu nối trực tiếp ra </v>
      </c>
      <c r="Y27" s="18" t="str">
        <f t="shared" si="87"/>
        <v xml:space="preserve">Đường Đắc Lua </v>
      </c>
      <c r="Z27" s="18" t="str">
        <f t="shared" si="87"/>
        <v xml:space="preserve"> đoạn từ Hết ranh thửa đất số 18, tờ BĐĐC số 11 về bên phải và hết ranh thửa đất số 23, tờ BĐĐC số 11 về bên trái, xã Đắc Lua</v>
      </c>
      <c r="AA27" s="18" t="str">
        <f t="shared" si="88"/>
        <v xml:space="preserve"> đến Bến phà</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90.75" customHeight="1" x14ac:dyDescent="0.25">
      <c r="A28" s="56">
        <f t="shared" si="8"/>
        <v>25</v>
      </c>
      <c r="B28" s="56" t="str">
        <f t="shared" si="71"/>
        <v>VT4</v>
      </c>
      <c r="C28" s="442" t="str">
        <f>X28&amp;Y28&amp;Z28&amp;AA28&amp;AB28</f>
        <v>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v>
      </c>
      <c r="D28" s="443"/>
      <c r="E28" s="444"/>
      <c r="F28" s="179">
        <f t="shared" si="72"/>
        <v>120</v>
      </c>
      <c r="G28" s="222">
        <f t="shared" si="73"/>
        <v>84</v>
      </c>
      <c r="H28" s="222">
        <f t="shared" si="74"/>
        <v>72</v>
      </c>
      <c r="I28" s="179">
        <f t="shared" si="3"/>
        <v>170</v>
      </c>
      <c r="J28" s="222">
        <f t="shared" si="4"/>
        <v>120</v>
      </c>
      <c r="K28" s="222">
        <f t="shared" si="5"/>
        <v>100</v>
      </c>
      <c r="L28" s="175">
        <f t="shared" si="75"/>
        <v>1.4166666666666667</v>
      </c>
      <c r="M28" s="390">
        <f t="shared" si="76"/>
        <v>1.4285714285714286</v>
      </c>
      <c r="N28" s="390">
        <f t="shared" si="77"/>
        <v>1.3888888888888888</v>
      </c>
      <c r="O28" s="58">
        <f t="shared" si="78"/>
        <v>500</v>
      </c>
      <c r="P28" s="58">
        <f t="shared" si="79"/>
        <v>250</v>
      </c>
      <c r="Q28" s="58">
        <f t="shared" si="80"/>
        <v>180</v>
      </c>
      <c r="R28" s="58">
        <f t="shared" si="81"/>
        <v>120</v>
      </c>
      <c r="S28" s="18">
        <f t="shared" si="82"/>
        <v>730</v>
      </c>
      <c r="T28" s="18">
        <f t="shared" si="83"/>
        <v>360</v>
      </c>
      <c r="U28" s="18">
        <f t="shared" si="84"/>
        <v>260</v>
      </c>
      <c r="V28" s="18">
        <f t="shared" si="85"/>
        <v>170</v>
      </c>
      <c r="W28" s="18">
        <f t="shared" si="85"/>
        <v>1</v>
      </c>
      <c r="X28" s="18" t="str">
        <f t="shared" si="86"/>
        <v xml:space="preserve">Các tuyến đường giao thông đấu nối trực tiếp ra </v>
      </c>
      <c r="Y28" s="18" t="str">
        <f t="shared" si="87"/>
        <v xml:space="preserve">Đường Đắc Lua </v>
      </c>
      <c r="Z28" s="18" t="str">
        <f t="shared" si="87"/>
        <v xml:space="preserve"> đoạn từ Hết ranh thửa đất số 18, tờ BĐĐC số 11 về bên phải và hết ranh thửa đất số 23, tờ BĐĐC số 11 về bên trái, xã Đắc Lua</v>
      </c>
      <c r="AA28" s="18" t="str">
        <f t="shared" si="88"/>
        <v xml:space="preserve"> đến Bến phà</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126" x14ac:dyDescent="0.25">
      <c r="A29" s="56">
        <f t="shared" si="8"/>
        <v>26</v>
      </c>
      <c r="B29" s="56" t="str">
        <f t="shared" si="71"/>
        <v>VT2*0,8</v>
      </c>
      <c r="C29" s="442" t="str">
        <f>X29&amp;Y29&amp;Z29&amp;AA29&amp;AB29&amp;"
"&amp;AC29&amp;"
"
&amp;AD29</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v>
      </c>
      <c r="D29" s="443"/>
      <c r="E29" s="444"/>
      <c r="F29" s="179">
        <f t="shared" si="72"/>
        <v>250</v>
      </c>
      <c r="G29" s="222">
        <f t="shared" si="73"/>
        <v>175</v>
      </c>
      <c r="H29" s="222">
        <f t="shared" si="74"/>
        <v>150</v>
      </c>
      <c r="I29" s="179">
        <f t="shared" si="3"/>
        <v>320</v>
      </c>
      <c r="J29" s="222">
        <f t="shared" si="4"/>
        <v>220</v>
      </c>
      <c r="K29" s="222">
        <f t="shared" si="5"/>
        <v>190</v>
      </c>
      <c r="L29" s="175">
        <f t="shared" si="75"/>
        <v>1.28</v>
      </c>
      <c r="M29" s="390">
        <f t="shared" si="76"/>
        <v>1.2571428571428571</v>
      </c>
      <c r="N29" s="390">
        <f t="shared" si="77"/>
        <v>1.2666666666666666</v>
      </c>
      <c r="O29" s="58">
        <f t="shared" si="78"/>
        <v>500</v>
      </c>
      <c r="P29" s="58">
        <f t="shared" si="79"/>
        <v>250</v>
      </c>
      <c r="Q29" s="58">
        <f t="shared" si="80"/>
        <v>180</v>
      </c>
      <c r="R29" s="58">
        <f t="shared" si="81"/>
        <v>120</v>
      </c>
      <c r="S29" s="18">
        <f t="shared" si="82"/>
        <v>730</v>
      </c>
      <c r="T29" s="18">
        <f t="shared" si="83"/>
        <v>360</v>
      </c>
      <c r="U29" s="18">
        <f t="shared" si="84"/>
        <v>260</v>
      </c>
      <c r="V29" s="18">
        <f t="shared" si="85"/>
        <v>170</v>
      </c>
      <c r="W29" s="18">
        <f t="shared" si="85"/>
        <v>1</v>
      </c>
      <c r="X29" s="18" t="str">
        <f t="shared" si="86"/>
        <v xml:space="preserve">Các tuyến đường giao thông không đấu nối trực tiếp và thông ra </v>
      </c>
      <c r="Y29" s="18" t="str">
        <f t="shared" si="87"/>
        <v xml:space="preserve">Đường Đắc Lua </v>
      </c>
      <c r="Z29" s="18" t="str">
        <f t="shared" si="87"/>
        <v xml:space="preserve"> đoạn từ Hết ranh thửa đất số 18, tờ BĐĐC số 11 về bên phải và hết ranh thửa đất số 23, tờ BĐĐC số 11 về bên trái, xã Đắc Lua</v>
      </c>
      <c r="AA29" s="18" t="str">
        <f t="shared" si="88"/>
        <v xml:space="preserve"> đến Bến phà</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126" x14ac:dyDescent="0.25">
      <c r="A30" s="56">
        <f t="shared" si="8"/>
        <v>27</v>
      </c>
      <c r="B30" s="56" t="str">
        <f t="shared" si="71"/>
        <v>VT3*0,8</v>
      </c>
      <c r="C30" s="442" t="str">
        <f>X30&amp;Y30&amp;Z30&amp;AA30&amp;AB30&amp;"
"&amp;AC30&amp;"
"
&amp;AD30&amp;"
"&amp;AE30</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43"/>
      <c r="E30" s="444"/>
      <c r="F30" s="179">
        <f t="shared" si="72"/>
        <v>180</v>
      </c>
      <c r="G30" s="222">
        <f t="shared" si="73"/>
        <v>125.99999999999999</v>
      </c>
      <c r="H30" s="222">
        <f t="shared" si="74"/>
        <v>108</v>
      </c>
      <c r="I30" s="179">
        <f t="shared" si="3"/>
        <v>230</v>
      </c>
      <c r="J30" s="222">
        <f t="shared" si="4"/>
        <v>160</v>
      </c>
      <c r="K30" s="222">
        <f t="shared" si="5"/>
        <v>140</v>
      </c>
      <c r="L30" s="175">
        <f t="shared" si="75"/>
        <v>1.2777777777777777</v>
      </c>
      <c r="M30" s="390">
        <f t="shared" si="76"/>
        <v>1.26984126984127</v>
      </c>
      <c r="N30" s="390">
        <f t="shared" si="77"/>
        <v>1.2962962962962963</v>
      </c>
      <c r="O30" s="58">
        <f t="shared" si="78"/>
        <v>500</v>
      </c>
      <c r="P30" s="58">
        <f t="shared" si="79"/>
        <v>250</v>
      </c>
      <c r="Q30" s="58">
        <f t="shared" si="80"/>
        <v>180</v>
      </c>
      <c r="R30" s="58">
        <f t="shared" si="81"/>
        <v>120</v>
      </c>
      <c r="S30" s="18">
        <f t="shared" si="82"/>
        <v>730</v>
      </c>
      <c r="T30" s="18">
        <f t="shared" si="83"/>
        <v>360</v>
      </c>
      <c r="U30" s="18">
        <f t="shared" si="84"/>
        <v>260</v>
      </c>
      <c r="V30" s="18">
        <f t="shared" si="85"/>
        <v>170</v>
      </c>
      <c r="W30" s="18">
        <f t="shared" si="85"/>
        <v>1</v>
      </c>
      <c r="X30" s="18" t="str">
        <f t="shared" si="86"/>
        <v xml:space="preserve">Các tuyến đường giao thông không đấu nối trực tiếp và thông ra </v>
      </c>
      <c r="Y30" s="18" t="str">
        <f t="shared" si="87"/>
        <v xml:space="preserve">Đường Đắc Lua </v>
      </c>
      <c r="Z30" s="18" t="str">
        <f t="shared" si="87"/>
        <v xml:space="preserve"> đoạn từ Hết ranh thửa đất số 18, tờ BĐĐC số 11 về bên phải và hết ranh thửa đất số 23, tờ BĐĐC số 11 về bên trái, xã Đắc Lua</v>
      </c>
      <c r="AA30" s="18" t="str">
        <f t="shared" si="88"/>
        <v xml:space="preserve"> đến Bến phà</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126" x14ac:dyDescent="0.25">
      <c r="A31" s="56">
        <f t="shared" si="8"/>
        <v>28</v>
      </c>
      <c r="B31" s="56" t="str">
        <f t="shared" si="71"/>
        <v>VT4*0,8</v>
      </c>
      <c r="C31" s="454" t="str">
        <f>X31&amp;Y31&amp;Z31&amp;AA31&amp;AB31</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v>
      </c>
      <c r="D31" s="455"/>
      <c r="E31" s="456"/>
      <c r="F31" s="179">
        <f t="shared" si="72"/>
        <v>120</v>
      </c>
      <c r="G31" s="222">
        <f t="shared" si="73"/>
        <v>84</v>
      </c>
      <c r="H31" s="222">
        <f t="shared" si="74"/>
        <v>72</v>
      </c>
      <c r="I31" s="179">
        <f t="shared" si="3"/>
        <v>150</v>
      </c>
      <c r="J31" s="222">
        <f t="shared" si="4"/>
        <v>110</v>
      </c>
      <c r="K31" s="222">
        <f t="shared" si="5"/>
        <v>90</v>
      </c>
      <c r="L31" s="175">
        <f t="shared" si="75"/>
        <v>1.25</v>
      </c>
      <c r="M31" s="390">
        <f t="shared" si="76"/>
        <v>1.3095238095238095</v>
      </c>
      <c r="N31" s="390">
        <f t="shared" si="77"/>
        <v>1.25</v>
      </c>
      <c r="O31" s="58">
        <f t="shared" si="78"/>
        <v>500</v>
      </c>
      <c r="P31" s="58">
        <f t="shared" si="79"/>
        <v>250</v>
      </c>
      <c r="Q31" s="58">
        <f t="shared" si="80"/>
        <v>180</v>
      </c>
      <c r="R31" s="58">
        <f t="shared" si="81"/>
        <v>120</v>
      </c>
      <c r="S31" s="18">
        <f t="shared" si="82"/>
        <v>730</v>
      </c>
      <c r="T31" s="18">
        <f t="shared" si="83"/>
        <v>360</v>
      </c>
      <c r="U31" s="18">
        <f t="shared" si="84"/>
        <v>260</v>
      </c>
      <c r="V31" s="18">
        <f t="shared" si="85"/>
        <v>170</v>
      </c>
      <c r="W31" s="18">
        <f t="shared" si="85"/>
        <v>1</v>
      </c>
      <c r="X31" s="18" t="str">
        <f t="shared" si="86"/>
        <v xml:space="preserve">Các tuyến đường giao thông không đấu nối trực tiếp và thông ra </v>
      </c>
      <c r="Y31" s="18" t="str">
        <f t="shared" si="87"/>
        <v xml:space="preserve">Đường Đắc Lua </v>
      </c>
      <c r="Z31" s="18" t="str">
        <f t="shared" si="87"/>
        <v xml:space="preserve"> đoạn từ Hết ranh thửa đất số 18, tờ BĐĐC số 11 về bên phải và hết ranh thửa đất số 23, tờ BĐĐC số 11 về bên trái, xã Đắc Lua</v>
      </c>
      <c r="AA31" s="18" t="str">
        <f t="shared" si="88"/>
        <v xml:space="preserve"> đến Bến phà</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31.5" x14ac:dyDescent="0.25">
      <c r="A32" s="56">
        <f t="shared" si="8"/>
        <v>29</v>
      </c>
      <c r="B32" s="56" t="str">
        <f>'Đầu vào (2)'!G29</f>
        <v>TP10NT2_D4</v>
      </c>
      <c r="C32" s="57" t="str">
        <f>'Đầu vào (2)'!H29</f>
        <v xml:space="preserve">Đường Đắc Lua </v>
      </c>
      <c r="D32" s="57" t="str">
        <f>'Đầu vào (2)'!I29</f>
        <v>Bến phà</v>
      </c>
      <c r="E32" s="57" t="str">
        <f>'Đầu vào (2)'!K29</f>
        <v>Giáp ranh Vườn Quốc Gia Nam Cát Tiên</v>
      </c>
      <c r="F32" s="255">
        <f>O32</f>
        <v>360</v>
      </c>
      <c r="G32" s="255">
        <f>F32*0.7</f>
        <v>251.99999999999997</v>
      </c>
      <c r="H32" s="255">
        <f>F32*0.6</f>
        <v>216</v>
      </c>
      <c r="I32" s="255">
        <f>S32</f>
        <v>540</v>
      </c>
      <c r="J32" s="222">
        <f t="shared" si="4"/>
        <v>380</v>
      </c>
      <c r="K32" s="222">
        <f t="shared" si="5"/>
        <v>320</v>
      </c>
      <c r="L32" s="256">
        <f>I32/F32</f>
        <v>1.5</v>
      </c>
      <c r="M32" s="386">
        <f>J32/G32</f>
        <v>1.5079365079365081</v>
      </c>
      <c r="N32" s="386">
        <f>K32/H32</f>
        <v>1.4814814814814814</v>
      </c>
      <c r="O32" s="58">
        <f>'Đầu vào (2)'!L29</f>
        <v>360</v>
      </c>
      <c r="P32" s="58">
        <f>'Đầu vào (2)'!M29</f>
        <v>180</v>
      </c>
      <c r="Q32" s="58">
        <f>'Đầu vào (2)'!N29</f>
        <v>90</v>
      </c>
      <c r="R32" s="58">
        <f>'Đầu vào (2)'!O29</f>
        <v>70</v>
      </c>
      <c r="S32" s="18">
        <f>VLOOKUP(B32,'[1]Giá đề xuất ODT'!$G$11:$AD$2233,21,0)</f>
        <v>540</v>
      </c>
      <c r="T32" s="18">
        <f>VLOOKUP(B32,'[1]Giá đề xuất ODT'!$G$11:$AD$2233,22,0)</f>
        <v>270</v>
      </c>
      <c r="U32" s="18">
        <f>VLOOKUP(B32,'[1]Giá đề xuất ODT'!$G$11:$AD$2233,23,0)</f>
        <v>140</v>
      </c>
      <c r="V32" s="18">
        <f>VLOOKUP(B32,'[1]Giá đề xuất ODT'!$G$11:$AD$2233,24,0)</f>
        <v>110</v>
      </c>
      <c r="W32" s="72">
        <v>1</v>
      </c>
      <c r="X32" s="18"/>
      <c r="Y32" s="18" t="str">
        <f>C32</f>
        <v xml:space="preserve">Đường Đắc Lua </v>
      </c>
      <c r="Z32" s="18" t="str">
        <f>" đoạn từ "&amp;D32</f>
        <v xml:space="preserve"> đoạn từ Bến phà</v>
      </c>
      <c r="AA32" s="18" t="str">
        <f>" đến "&amp;E32</f>
        <v xml:space="preserve"> đến Giáp ranh Vườn Quốc Gia Nam Cát Tiên</v>
      </c>
      <c r="AB32" s="18"/>
      <c r="AC32" s="18"/>
      <c r="AD32" s="18"/>
      <c r="AE32" s="18">
        <v>0</v>
      </c>
    </row>
    <row r="33" spans="1:31" s="72" customFormat="1" ht="78.75" x14ac:dyDescent="0.25">
      <c r="A33" s="56">
        <f t="shared" si="8"/>
        <v>30</v>
      </c>
      <c r="B33" s="56" t="str">
        <f t="shared" ref="B33:B38" si="94">B26</f>
        <v>VT2</v>
      </c>
      <c r="C33" s="457" t="str">
        <f>X33&amp;Y33&amp;Z33&amp;AA33&amp;AB33&amp;"
"&amp;AC33&amp;"
"
&amp;AD33</f>
        <v>Các tuyến đường giao thông đấu nối trực tiếp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v>
      </c>
      <c r="D33" s="458"/>
      <c r="E33" s="459"/>
      <c r="F33" s="179">
        <f t="shared" ref="F33:F38" si="95">IF(B33="VT2",P33,IF(B33="VT3",Q33,IF(B33="VT2*0,8",P33,IF(B33="VT3*0,8",Q33,R33))))</f>
        <v>180</v>
      </c>
      <c r="G33" s="222">
        <f t="shared" ref="G33:G38" si="96">F33*0.7</f>
        <v>125.99999999999999</v>
      </c>
      <c r="H33" s="222">
        <f t="shared" ref="H33:H38" si="97">F33*0.6</f>
        <v>108</v>
      </c>
      <c r="I33" s="179">
        <f t="shared" si="3"/>
        <v>270</v>
      </c>
      <c r="J33" s="222">
        <f t="shared" si="4"/>
        <v>190</v>
      </c>
      <c r="K33" s="222">
        <f t="shared" si="5"/>
        <v>160</v>
      </c>
      <c r="L33" s="175">
        <f t="shared" ref="L33:L38" si="98">I33/F33</f>
        <v>1.5</v>
      </c>
      <c r="M33" s="390">
        <f t="shared" ref="M33:M38" si="99">J33/G33</f>
        <v>1.5079365079365081</v>
      </c>
      <c r="N33" s="390">
        <f t="shared" ref="N33:N38" si="100">K33/H33</f>
        <v>1.4814814814814814</v>
      </c>
      <c r="O33" s="58">
        <f t="shared" ref="O33:O38" si="101">O32</f>
        <v>360</v>
      </c>
      <c r="P33" s="58">
        <f t="shared" ref="P33:P38" si="102">P32</f>
        <v>180</v>
      </c>
      <c r="Q33" s="58">
        <f t="shared" ref="Q33:Q38" si="103">Q32</f>
        <v>90</v>
      </c>
      <c r="R33" s="58">
        <f t="shared" ref="R33:R38" si="104">R32</f>
        <v>70</v>
      </c>
      <c r="S33" s="18">
        <f t="shared" ref="S33:S38" si="105">S32</f>
        <v>540</v>
      </c>
      <c r="T33" s="18">
        <f t="shared" ref="T33:T38" si="106">T32</f>
        <v>270</v>
      </c>
      <c r="U33" s="18">
        <f t="shared" ref="U33:U38" si="107">U32</f>
        <v>140</v>
      </c>
      <c r="V33" s="18">
        <f t="shared" ref="V33:W38" si="108">V32</f>
        <v>110</v>
      </c>
      <c r="W33" s="18">
        <f t="shared" si="108"/>
        <v>1</v>
      </c>
      <c r="X33" s="18" t="str">
        <f t="shared" ref="X33:X38" si="109">X26</f>
        <v xml:space="preserve">Các tuyến đường giao thông đấu nối trực tiếp ra </v>
      </c>
      <c r="Y33" s="18" t="str">
        <f t="shared" ref="Y33:Z38" si="110">Y32</f>
        <v xml:space="preserve">Đường Đắc Lua </v>
      </c>
      <c r="Z33" s="18" t="str">
        <f t="shared" si="110"/>
        <v xml:space="preserve"> đoạn từ Bến phà</v>
      </c>
      <c r="AA33" s="18" t="str">
        <f t="shared" ref="AA33:AA38" si="111">AA32</f>
        <v xml:space="preserve"> đến Giáp ranh Vườn Quốc Gia Nam Cát Tiên</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42" t="str">
        <f>X34&amp;Y34&amp;Z34&amp;AA34&amp;AB34&amp;"
"&amp;AC34&amp;"
"&amp;AD34&amp;"
"&amp;AE34</f>
        <v>Các tuyến đường giao thông đấu nối trực tiếp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43"/>
      <c r="E34" s="444"/>
      <c r="F34" s="179">
        <f t="shared" si="95"/>
        <v>90</v>
      </c>
      <c r="G34" s="222">
        <f t="shared" si="96"/>
        <v>62.999999999999993</v>
      </c>
      <c r="H34" s="222">
        <f t="shared" si="97"/>
        <v>54</v>
      </c>
      <c r="I34" s="179">
        <v>135</v>
      </c>
      <c r="J34" s="222">
        <f t="shared" si="4"/>
        <v>90</v>
      </c>
      <c r="K34" s="222">
        <f t="shared" si="5"/>
        <v>80</v>
      </c>
      <c r="L34" s="175">
        <f t="shared" si="98"/>
        <v>1.5</v>
      </c>
      <c r="M34" s="390">
        <f t="shared" si="99"/>
        <v>1.4285714285714288</v>
      </c>
      <c r="N34" s="390">
        <f t="shared" si="100"/>
        <v>1.4814814814814814</v>
      </c>
      <c r="O34" s="58">
        <f t="shared" si="101"/>
        <v>360</v>
      </c>
      <c r="P34" s="58">
        <f t="shared" si="102"/>
        <v>180</v>
      </c>
      <c r="Q34" s="58">
        <f t="shared" si="103"/>
        <v>90</v>
      </c>
      <c r="R34" s="58">
        <f t="shared" si="104"/>
        <v>70</v>
      </c>
      <c r="S34" s="18">
        <f t="shared" si="105"/>
        <v>540</v>
      </c>
      <c r="T34" s="18">
        <f t="shared" si="106"/>
        <v>270</v>
      </c>
      <c r="U34" s="18">
        <f t="shared" si="107"/>
        <v>140</v>
      </c>
      <c r="V34" s="18">
        <f t="shared" si="108"/>
        <v>110</v>
      </c>
      <c r="W34" s="18">
        <f t="shared" si="108"/>
        <v>1</v>
      </c>
      <c r="X34" s="18" t="str">
        <f t="shared" si="109"/>
        <v xml:space="preserve">Các tuyến đường giao thông đấu nối trực tiếp ra </v>
      </c>
      <c r="Y34" s="18" t="str">
        <f t="shared" si="110"/>
        <v xml:space="preserve">Đường Đắc Lua </v>
      </c>
      <c r="Z34" s="18" t="str">
        <f t="shared" si="110"/>
        <v xml:space="preserve"> đoạn từ Bến phà</v>
      </c>
      <c r="AA34" s="18" t="str">
        <f t="shared" si="111"/>
        <v xml:space="preserve"> đến Giáp ranh Vườn Quốc Gia Nam Cát Tiên</v>
      </c>
      <c r="AB34" s="18" t="str">
        <f t="shared" ref="AB34:AE34" si="112">AB27</f>
        <v xml:space="preserve"> đã được đầu tư mặt đường nhựa, bê tông xi măng:</v>
      </c>
      <c r="AC34" s="18" t="str">
        <f t="shared" si="112"/>
        <v>- Có bề rộng ≥5m, cách đường giao thông &gt;1.000m.</v>
      </c>
      <c r="AD34" s="18" t="str">
        <f t="shared" si="112"/>
        <v>- Có bề rộng từ ≥3m đến &lt;5m, cách đường giao thông từ &gt;500m đến ≤1.000m.</v>
      </c>
      <c r="AE34" s="18" t="str">
        <f t="shared" si="112"/>
        <v>- Có bề rộng &lt;3m, cách đường giao thông ≤200m.</v>
      </c>
    </row>
    <row r="35" spans="1:31" s="72" customFormat="1" ht="94.5" x14ac:dyDescent="0.25">
      <c r="A35" s="56">
        <f t="shared" si="8"/>
        <v>32</v>
      </c>
      <c r="B35" s="56" t="str">
        <f t="shared" si="94"/>
        <v>VT4</v>
      </c>
      <c r="C35" s="442" t="str">
        <f>X35&amp;Y35&amp;Z35&amp;AA35&amp;AB35</f>
        <v>Các tuyến đường giao thông đấu nối trực tiếp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v>
      </c>
      <c r="D35" s="443"/>
      <c r="E35" s="444"/>
      <c r="F35" s="179">
        <f t="shared" si="95"/>
        <v>70</v>
      </c>
      <c r="G35" s="222">
        <f t="shared" si="96"/>
        <v>49</v>
      </c>
      <c r="H35" s="222">
        <f t="shared" si="97"/>
        <v>42</v>
      </c>
      <c r="I35" s="179">
        <v>105</v>
      </c>
      <c r="J35" s="222">
        <f t="shared" si="4"/>
        <v>70</v>
      </c>
      <c r="K35" s="222">
        <f t="shared" si="5"/>
        <v>60</v>
      </c>
      <c r="L35" s="175">
        <f t="shared" si="98"/>
        <v>1.5</v>
      </c>
      <c r="M35" s="390">
        <f t="shared" si="99"/>
        <v>1.4285714285714286</v>
      </c>
      <c r="N35" s="390">
        <f t="shared" si="100"/>
        <v>1.4285714285714286</v>
      </c>
      <c r="O35" s="58">
        <f t="shared" si="101"/>
        <v>360</v>
      </c>
      <c r="P35" s="58">
        <f t="shared" si="102"/>
        <v>180</v>
      </c>
      <c r="Q35" s="58">
        <f t="shared" si="103"/>
        <v>90</v>
      </c>
      <c r="R35" s="58">
        <f t="shared" si="104"/>
        <v>70</v>
      </c>
      <c r="S35" s="18">
        <f t="shared" si="105"/>
        <v>540</v>
      </c>
      <c r="T35" s="18">
        <f t="shared" si="106"/>
        <v>270</v>
      </c>
      <c r="U35" s="18">
        <f t="shared" si="107"/>
        <v>140</v>
      </c>
      <c r="V35" s="18">
        <f t="shared" si="108"/>
        <v>110</v>
      </c>
      <c r="W35" s="18">
        <f t="shared" si="108"/>
        <v>1</v>
      </c>
      <c r="X35" s="18" t="str">
        <f t="shared" si="109"/>
        <v xml:space="preserve">Các tuyến đường giao thông đấu nối trực tiếp ra </v>
      </c>
      <c r="Y35" s="18" t="str">
        <f t="shared" si="110"/>
        <v xml:space="preserve">Đường Đắc Lua </v>
      </c>
      <c r="Z35" s="18" t="str">
        <f t="shared" si="110"/>
        <v xml:space="preserve"> đoạn từ Bến phà</v>
      </c>
      <c r="AA35" s="18" t="str">
        <f t="shared" si="111"/>
        <v xml:space="preserve"> đến Giáp ranh Vườn Quốc Gia Nam Cát Tiên</v>
      </c>
      <c r="AB35" s="18" t="str">
        <f t="shared" ref="AB35:AE35" si="113">AB28</f>
        <v xml:space="preserve"> đã được đầu tư mặt đường nhựa, bê tông xi măng:
- Có bề rộng từ ≥3m đến &lt;5m, cách đường giao thông &gt;1.000m.
- Có bề rộng &lt;3m, cách đường giao thông &gt;200m.</v>
      </c>
      <c r="AC35" s="18">
        <f t="shared" si="113"/>
        <v>0</v>
      </c>
      <c r="AD35" s="18">
        <f t="shared" si="113"/>
        <v>0</v>
      </c>
      <c r="AE35" s="18">
        <f t="shared" si="113"/>
        <v>0</v>
      </c>
    </row>
    <row r="36" spans="1:31" s="72" customFormat="1" ht="83.25" customHeight="1" x14ac:dyDescent="0.25">
      <c r="A36" s="56">
        <f t="shared" si="8"/>
        <v>33</v>
      </c>
      <c r="B36" s="56" t="str">
        <f t="shared" si="94"/>
        <v>VT2*0,8</v>
      </c>
      <c r="C36" s="442" t="str">
        <f>X36&amp;Y36&amp;Z36&amp;AA36&amp;AB36&amp;"
"&amp;AC36&amp;"
"
&amp;AD36</f>
        <v>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v>
      </c>
      <c r="D36" s="443"/>
      <c r="E36" s="444"/>
      <c r="F36" s="179">
        <f t="shared" si="95"/>
        <v>180</v>
      </c>
      <c r="G36" s="222">
        <f t="shared" si="96"/>
        <v>125.99999999999999</v>
      </c>
      <c r="H36" s="222">
        <f t="shared" si="97"/>
        <v>108</v>
      </c>
      <c r="I36" s="179">
        <f t="shared" si="3"/>
        <v>240</v>
      </c>
      <c r="J36" s="222">
        <f t="shared" si="4"/>
        <v>170</v>
      </c>
      <c r="K36" s="222">
        <f t="shared" si="5"/>
        <v>140</v>
      </c>
      <c r="L36" s="175">
        <f t="shared" si="98"/>
        <v>1.3333333333333333</v>
      </c>
      <c r="M36" s="390">
        <f t="shared" si="99"/>
        <v>1.3492063492063493</v>
      </c>
      <c r="N36" s="390">
        <f t="shared" si="100"/>
        <v>1.2962962962962963</v>
      </c>
      <c r="O36" s="58">
        <f t="shared" si="101"/>
        <v>360</v>
      </c>
      <c r="P36" s="58">
        <f t="shared" si="102"/>
        <v>180</v>
      </c>
      <c r="Q36" s="58">
        <f t="shared" si="103"/>
        <v>90</v>
      </c>
      <c r="R36" s="58">
        <f t="shared" si="104"/>
        <v>70</v>
      </c>
      <c r="S36" s="18">
        <f t="shared" si="105"/>
        <v>540</v>
      </c>
      <c r="T36" s="18">
        <f t="shared" si="106"/>
        <v>270</v>
      </c>
      <c r="U36" s="18">
        <f t="shared" si="107"/>
        <v>140</v>
      </c>
      <c r="V36" s="18">
        <f t="shared" si="108"/>
        <v>110</v>
      </c>
      <c r="W36" s="18">
        <f t="shared" si="108"/>
        <v>1</v>
      </c>
      <c r="X36" s="18" t="str">
        <f t="shared" si="109"/>
        <v xml:space="preserve">Các tuyến đường giao thông không đấu nối trực tiếp và thông ra </v>
      </c>
      <c r="Y36" s="18" t="str">
        <f t="shared" si="110"/>
        <v xml:space="preserve">Đường Đắc Lua </v>
      </c>
      <c r="Z36" s="18" t="str">
        <f t="shared" si="110"/>
        <v xml:space="preserve"> đoạn từ Bến phà</v>
      </c>
      <c r="AA36" s="18" t="str">
        <f t="shared" si="111"/>
        <v xml:space="preserve"> đến Giáp ranh Vườn Quốc Gia Nam Cát Tiên</v>
      </c>
      <c r="AB36" s="18" t="str">
        <f t="shared" ref="AB36:AE36" si="114">AB29</f>
        <v xml:space="preserve"> đã được đầu tư mặt đường nhựa, bê tông xi măng:</v>
      </c>
      <c r="AC36" s="18" t="str">
        <f t="shared" si="114"/>
        <v>- Có bề rộng ≥5m, cách đường giao thông ≤1.000m.</v>
      </c>
      <c r="AD36" s="18" t="str">
        <f t="shared" si="114"/>
        <v>- Có bề rộng từ ≥3m đến &lt;5m, cách đường giao thông ≤500m.</v>
      </c>
      <c r="AE36" s="18">
        <f t="shared" si="114"/>
        <v>0</v>
      </c>
    </row>
    <row r="37" spans="1:31" s="72" customFormat="1" ht="89.25" customHeight="1" x14ac:dyDescent="0.25">
      <c r="A37" s="56">
        <f t="shared" si="8"/>
        <v>34</v>
      </c>
      <c r="B37" s="56" t="str">
        <f t="shared" si="94"/>
        <v>VT3*0,8</v>
      </c>
      <c r="C37" s="442" t="str">
        <f>X37&amp;Y37&amp;Z37&amp;AA37&amp;AB37&amp;"
"&amp;AC37&amp;"
"
&amp;AD37&amp;"
"&amp;AE37</f>
        <v>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43"/>
      <c r="E37" s="444"/>
      <c r="F37" s="179">
        <f t="shared" si="95"/>
        <v>90</v>
      </c>
      <c r="G37" s="222">
        <f t="shared" si="96"/>
        <v>62.999999999999993</v>
      </c>
      <c r="H37" s="222">
        <f t="shared" si="97"/>
        <v>54</v>
      </c>
      <c r="I37" s="179">
        <f t="shared" si="3"/>
        <v>130</v>
      </c>
      <c r="J37" s="222">
        <f t="shared" si="4"/>
        <v>90</v>
      </c>
      <c r="K37" s="222">
        <f t="shared" si="5"/>
        <v>80</v>
      </c>
      <c r="L37" s="175">
        <f t="shared" si="98"/>
        <v>1.4444444444444444</v>
      </c>
      <c r="M37" s="390">
        <f t="shared" si="99"/>
        <v>1.4285714285714288</v>
      </c>
      <c r="N37" s="390">
        <f t="shared" si="100"/>
        <v>1.4814814814814814</v>
      </c>
      <c r="O37" s="58">
        <f t="shared" si="101"/>
        <v>360</v>
      </c>
      <c r="P37" s="58">
        <f t="shared" si="102"/>
        <v>180</v>
      </c>
      <c r="Q37" s="58">
        <f t="shared" si="103"/>
        <v>90</v>
      </c>
      <c r="R37" s="58">
        <f t="shared" si="104"/>
        <v>70</v>
      </c>
      <c r="S37" s="18">
        <f t="shared" si="105"/>
        <v>540</v>
      </c>
      <c r="T37" s="18">
        <f t="shared" si="106"/>
        <v>270</v>
      </c>
      <c r="U37" s="18">
        <f t="shared" si="107"/>
        <v>140</v>
      </c>
      <c r="V37" s="18">
        <f t="shared" si="108"/>
        <v>110</v>
      </c>
      <c r="W37" s="18">
        <f t="shared" si="108"/>
        <v>1</v>
      </c>
      <c r="X37" s="18" t="str">
        <f t="shared" si="109"/>
        <v xml:space="preserve">Các tuyến đường giao thông không đấu nối trực tiếp và thông ra </v>
      </c>
      <c r="Y37" s="18" t="str">
        <f t="shared" si="110"/>
        <v xml:space="preserve">Đường Đắc Lua </v>
      </c>
      <c r="Z37" s="18" t="str">
        <f t="shared" si="110"/>
        <v xml:space="preserve"> đoạn từ Bến phà</v>
      </c>
      <c r="AA37" s="18" t="str">
        <f t="shared" si="111"/>
        <v xml:space="preserve"> đến Giáp ranh Vườn Quốc Gia Nam Cát Tiên</v>
      </c>
      <c r="AB37" s="18" t="str">
        <f t="shared" ref="AB37:AE37" si="115">AB30</f>
        <v xml:space="preserve"> đã được đầu tư mặt đường nhựa, bê tông xi măng:</v>
      </c>
      <c r="AC37" s="18" t="str">
        <f t="shared" si="115"/>
        <v>- Có bề rộng ≥5m, cách đường giao thông &gt;1.000m.</v>
      </c>
      <c r="AD37" s="18" t="str">
        <f t="shared" si="115"/>
        <v>- Có bề rộng từ ≥3m đến &lt;5m, cách đường giao thông từ &gt;500m đến ≤1.000m.</v>
      </c>
      <c r="AE37" s="18" t="str">
        <f t="shared" si="115"/>
        <v>- Có bề rộng &lt;3m, cách đường giao thông ≤200m.</v>
      </c>
    </row>
    <row r="38" spans="1:31" s="72" customFormat="1" ht="88.5" customHeight="1" x14ac:dyDescent="0.25">
      <c r="A38" s="56">
        <f t="shared" si="8"/>
        <v>35</v>
      </c>
      <c r="B38" s="56" t="str">
        <f t="shared" si="94"/>
        <v>VT4*0,8</v>
      </c>
      <c r="C38" s="454" t="str">
        <f>X38&amp;Y38&amp;Z38&amp;AA38&amp;AB38</f>
        <v>Các tuyến đường giao thông không đấu nối trực tiếp và thông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v>
      </c>
      <c r="D38" s="455"/>
      <c r="E38" s="456"/>
      <c r="F38" s="179">
        <f t="shared" si="95"/>
        <v>70</v>
      </c>
      <c r="G38" s="222">
        <f t="shared" si="96"/>
        <v>49</v>
      </c>
      <c r="H38" s="222">
        <f t="shared" si="97"/>
        <v>42</v>
      </c>
      <c r="I38" s="179">
        <f t="shared" si="3"/>
        <v>100</v>
      </c>
      <c r="J38" s="222">
        <f t="shared" si="4"/>
        <v>70</v>
      </c>
      <c r="K38" s="222">
        <f t="shared" si="5"/>
        <v>60</v>
      </c>
      <c r="L38" s="175">
        <f t="shared" si="98"/>
        <v>1.4285714285714286</v>
      </c>
      <c r="M38" s="390">
        <f t="shared" si="99"/>
        <v>1.4285714285714286</v>
      </c>
      <c r="N38" s="390">
        <f t="shared" si="100"/>
        <v>1.4285714285714286</v>
      </c>
      <c r="O38" s="58">
        <f t="shared" si="101"/>
        <v>360</v>
      </c>
      <c r="P38" s="58">
        <f t="shared" si="102"/>
        <v>180</v>
      </c>
      <c r="Q38" s="58">
        <f t="shared" si="103"/>
        <v>90</v>
      </c>
      <c r="R38" s="58">
        <f t="shared" si="104"/>
        <v>70</v>
      </c>
      <c r="S38" s="18">
        <f t="shared" si="105"/>
        <v>540</v>
      </c>
      <c r="T38" s="18">
        <f t="shared" si="106"/>
        <v>270</v>
      </c>
      <c r="U38" s="18">
        <f t="shared" si="107"/>
        <v>140</v>
      </c>
      <c r="V38" s="18">
        <f t="shared" si="108"/>
        <v>110</v>
      </c>
      <c r="W38" s="18">
        <f t="shared" si="108"/>
        <v>1</v>
      </c>
      <c r="X38" s="18" t="str">
        <f t="shared" si="109"/>
        <v xml:space="preserve">Các tuyến đường giao thông không đấu nối trực tiếp và thông ra </v>
      </c>
      <c r="Y38" s="18" t="str">
        <f t="shared" si="110"/>
        <v xml:space="preserve">Đường Đắc Lua </v>
      </c>
      <c r="Z38" s="18" t="str">
        <f t="shared" si="110"/>
        <v xml:space="preserve"> đoạn từ Bến phà</v>
      </c>
      <c r="AA38" s="18" t="str">
        <f t="shared" si="111"/>
        <v xml:space="preserve"> đến Giáp ranh Vườn Quốc Gia Nam Cát Tiên</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sheetData>
  <autoFilter ref="A2:WWD38" xr:uid="{71188152-D8C1-4AE3-BDCA-17FB50886442}"/>
  <mergeCells count="40">
    <mergeCell ref="C14:E14"/>
    <mergeCell ref="C15:E15"/>
    <mergeCell ref="C16:E16"/>
    <mergeCell ref="C7:E7"/>
    <mergeCell ref="C8:E8"/>
    <mergeCell ref="C9:E9"/>
    <mergeCell ref="C10:E10"/>
    <mergeCell ref="C12:E12"/>
    <mergeCell ref="C38:E38"/>
    <mergeCell ref="C31:E31"/>
    <mergeCell ref="C19:E19"/>
    <mergeCell ref="C20:E20"/>
    <mergeCell ref="C21:E21"/>
    <mergeCell ref="C22:E22"/>
    <mergeCell ref="C23:E23"/>
    <mergeCell ref="C24:E24"/>
    <mergeCell ref="C26:E26"/>
    <mergeCell ref="C27:E27"/>
    <mergeCell ref="C28:E28"/>
    <mergeCell ref="C29:E29"/>
    <mergeCell ref="C30:E30"/>
    <mergeCell ref="C33:E33"/>
    <mergeCell ref="C34:E34"/>
    <mergeCell ref="C35:E35"/>
    <mergeCell ref="C36:E36"/>
    <mergeCell ref="C37:E37"/>
    <mergeCell ref="O2:R2"/>
    <mergeCell ref="F2:F3"/>
    <mergeCell ref="L2:L3"/>
    <mergeCell ref="I2:I3"/>
    <mergeCell ref="J2:J3"/>
    <mergeCell ref="K2:K3"/>
    <mergeCell ref="H2:H3"/>
    <mergeCell ref="G2:G3"/>
    <mergeCell ref="M2:M3"/>
    <mergeCell ref="N2:N3"/>
    <mergeCell ref="C17:E17"/>
    <mergeCell ref="C5:E5"/>
    <mergeCell ref="C6:E6"/>
    <mergeCell ref="C13:E13"/>
  </mergeCells>
  <phoneticPr fontId="21" type="noConversion"/>
  <printOptions horizontalCentered="1" verticalCentered="1"/>
  <pageMargins left="0" right="0" top="0" bottom="0" header="0.39370078740157499" footer="0.27559055118110198"/>
  <pageSetup paperSize="9" scale="54" orientation="landscape" r:id="rId1"/>
  <headerFooter differentFirst="1">
    <oddHeader>&amp;CODT -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filterMode="1">
    <tabColor rgb="FFFF0000"/>
  </sheetPr>
  <dimension ref="A1:AB39"/>
  <sheetViews>
    <sheetView tabSelected="1" view="pageBreakPreview" topLeftCell="D1" zoomScale="70" zoomScaleNormal="85" zoomScaleSheetLayoutView="70" workbookViewId="0">
      <selection activeCell="AC4" sqref="AC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4.5703125" style="5" customWidth="1"/>
    <col min="8" max="10" width="15.42578125" style="381"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0"/>
      <c r="I1" s="380"/>
      <c r="J1" s="380"/>
      <c r="K1" s="362"/>
      <c r="L1" s="362"/>
      <c r="M1" s="362"/>
      <c r="N1" s="362"/>
    </row>
    <row r="2" spans="1:28" ht="66.75" customHeight="1" x14ac:dyDescent="0.25">
      <c r="A2" s="125" t="s">
        <v>2</v>
      </c>
      <c r="B2" s="125" t="s">
        <v>3</v>
      </c>
      <c r="C2" s="125" t="s">
        <v>4</v>
      </c>
      <c r="D2" s="125" t="s">
        <v>5</v>
      </c>
      <c r="E2" s="126" t="s">
        <v>7</v>
      </c>
      <c r="F2" s="463" t="s">
        <v>6387</v>
      </c>
      <c r="G2" s="463" t="s">
        <v>6408</v>
      </c>
      <c r="H2" s="463" t="s">
        <v>6388</v>
      </c>
      <c r="I2" s="463" t="s">
        <v>6389</v>
      </c>
      <c r="J2" s="465" t="s">
        <v>6390</v>
      </c>
      <c r="K2" s="125" t="s">
        <v>8</v>
      </c>
      <c r="L2" s="125"/>
      <c r="M2" s="125"/>
      <c r="N2" s="125"/>
      <c r="O2" s="6">
        <v>1.8</v>
      </c>
      <c r="P2" s="6">
        <v>1.4</v>
      </c>
      <c r="Q2" s="6">
        <v>1.2</v>
      </c>
      <c r="R2" s="6">
        <v>1.1000000000000001</v>
      </c>
      <c r="T2" s="365" t="s">
        <v>8</v>
      </c>
      <c r="U2" s="365"/>
      <c r="V2" s="365"/>
      <c r="W2" s="365"/>
    </row>
    <row r="3" spans="1:28" s="53" customFormat="1" ht="60.75" customHeight="1" x14ac:dyDescent="0.25">
      <c r="A3" s="51"/>
      <c r="B3" s="51"/>
      <c r="C3" s="51" t="s">
        <v>6400</v>
      </c>
      <c r="D3" s="51"/>
      <c r="E3" s="51"/>
      <c r="F3" s="464"/>
      <c r="G3" s="464"/>
      <c r="H3" s="464"/>
      <c r="I3" s="464"/>
      <c r="J3" s="466"/>
      <c r="K3" s="52"/>
      <c r="L3" s="51"/>
      <c r="M3" s="51"/>
      <c r="N3" s="51"/>
      <c r="O3" s="53">
        <v>1</v>
      </c>
      <c r="P3" s="53">
        <v>1</v>
      </c>
      <c r="R3" s="53">
        <v>1</v>
      </c>
      <c r="S3" s="53">
        <v>1</v>
      </c>
      <c r="T3" s="366">
        <v>1</v>
      </c>
      <c r="U3" s="367"/>
      <c r="V3" s="367">
        <v>1</v>
      </c>
      <c r="W3" s="367">
        <v>1</v>
      </c>
      <c r="X3" s="368">
        <v>1</v>
      </c>
      <c r="Y3" s="368">
        <v>1</v>
      </c>
      <c r="Z3" s="368"/>
      <c r="AA3" s="368">
        <v>1</v>
      </c>
    </row>
    <row r="4" spans="1:28" s="18" customFormat="1" ht="99" hidden="1" customHeight="1" x14ac:dyDescent="0.25">
      <c r="A4" s="56">
        <v>1</v>
      </c>
      <c r="B4" s="56" t="str">
        <f>'ĐẤT PNN'!B4</f>
        <v>TP53NT</v>
      </c>
      <c r="C4" s="57" t="str">
        <f>'ĐẤT PNN'!C4</f>
        <v>Đường ấp 7 Đabongkua</v>
      </c>
      <c r="D4" s="57" t="str">
        <f>'ĐẤT PNN'!D4</f>
        <v>Ranh giới xã Phước Sơn (Trường Tiểu học Nguyễn Bá Học)</v>
      </c>
      <c r="E4" s="57" t="str">
        <f>'ĐẤT PNN'!E4</f>
        <v>Ranh giới xã Phước Sơn (bên phải hết ranh thửa đất số 7, tờ BĐ số 40, BĐ ĐC xã Đắk Lua. Bên trái hết ranh thửa đất số 14, tờ BĐ số 40, BĐ ĐC xã Đắk Lua)</v>
      </c>
      <c r="F4" s="395">
        <f>K4</f>
        <v>35</v>
      </c>
      <c r="G4" s="112">
        <f>T4</f>
        <v>30</v>
      </c>
      <c r="H4" s="392">
        <f>O4</f>
        <v>120</v>
      </c>
      <c r="I4" s="392">
        <f>X4</f>
        <v>100</v>
      </c>
      <c r="J4" s="393">
        <f>H4/F4</f>
        <v>3.4285714285714284</v>
      </c>
      <c r="K4" s="222">
        <v>35</v>
      </c>
      <c r="L4" s="222">
        <v>25</v>
      </c>
      <c r="M4" s="222">
        <v>20</v>
      </c>
      <c r="N4" s="222">
        <v>15</v>
      </c>
      <c r="O4" s="396">
        <f>ROUND(K4*10/3,-1)</f>
        <v>120</v>
      </c>
      <c r="P4" s="396">
        <f>ROUND(L4*2.5,-1)</f>
        <v>60</v>
      </c>
      <c r="Q4" s="396">
        <v>45</v>
      </c>
      <c r="R4" s="396">
        <f>ROUND(N4*1.8,-1)</f>
        <v>30</v>
      </c>
      <c r="S4" s="18">
        <v>3</v>
      </c>
      <c r="T4" s="379">
        <v>30</v>
      </c>
      <c r="U4" s="379">
        <v>25</v>
      </c>
      <c r="V4" s="379">
        <v>20</v>
      </c>
      <c r="W4" s="379">
        <v>15</v>
      </c>
      <c r="X4" s="396">
        <f>ROUND(T4*10/3,-1)</f>
        <v>100</v>
      </c>
      <c r="Y4" s="396">
        <f>ROUND(U4*2.5,-1)</f>
        <v>60</v>
      </c>
      <c r="Z4" s="396">
        <v>45</v>
      </c>
      <c r="AA4" s="396">
        <f>ROUND(W4*1.8,-1)</f>
        <v>30</v>
      </c>
      <c r="AB4" s="399">
        <f>'ĐẤT PNN'!K4-'ĐẤT NN'!H4</f>
        <v>60</v>
      </c>
    </row>
    <row r="5" spans="1:28" s="18" customFormat="1" ht="94.5" hidden="1" customHeight="1" x14ac:dyDescent="0.25">
      <c r="A5" s="56">
        <f>A4+1</f>
        <v>2</v>
      </c>
      <c r="B5" s="56" t="str">
        <f>'ĐẤT PNN'!B5</f>
        <v>VT2</v>
      </c>
      <c r="C5" s="460" t="str">
        <f>'ĐẤT PNN'!C5</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v>
      </c>
      <c r="D5" s="461"/>
      <c r="E5" s="462"/>
      <c r="F5" s="391">
        <f>IF(B5="VT2",L5,IF(B5="VT3",M5,IF(B5="VT2*0,8",L5,IF(B5="VT3*0,8",M5,N5))))</f>
        <v>25</v>
      </c>
      <c r="G5" s="391">
        <f>IF(B5="VT2",U5,IF(B5="VT3",V5,IF(B5="VT2*0,8",U5,IF(B5="VT3*0,8",V5,W5))))</f>
        <v>25</v>
      </c>
      <c r="H5" s="391">
        <f t="shared" ref="H5" si="0">IF(B5="VT2",P5,IF(B5="VT3",Q5,IF(B5="VT4",R5,IF(B5="VT2*0,8",P5,IF(B5="VT3*0,8",Q5,R5)))))</f>
        <v>60</v>
      </c>
      <c r="I5" s="391">
        <f t="shared" ref="I5" si="1">IF(B5="VT2",Y5,IF(B5="VT3",Z5,IF(B5="VT4",AA5,IF(B5="VT2*0,8",Y5,IF(B5="VT3*0,8",Z5,AA5)))))</f>
        <v>60</v>
      </c>
      <c r="J5" s="394">
        <f>H5/F5</f>
        <v>2.4</v>
      </c>
      <c r="K5" s="58">
        <f>K4</f>
        <v>35</v>
      </c>
      <c r="L5" s="58">
        <f>L4</f>
        <v>25</v>
      </c>
      <c r="M5" s="58">
        <f>M4</f>
        <v>20</v>
      </c>
      <c r="N5" s="58">
        <f>N4</f>
        <v>15</v>
      </c>
      <c r="O5" s="396">
        <f t="shared" ref="O5:O38" si="2">ROUND(K5*10/3,-1)</f>
        <v>120</v>
      </c>
      <c r="P5" s="396">
        <f t="shared" ref="P5:P38" si="3">ROUND(L5*2.5,-1)</f>
        <v>60</v>
      </c>
      <c r="Q5" s="396">
        <v>45</v>
      </c>
      <c r="R5" s="396">
        <f t="shared" ref="R5:R38" si="4">ROUND(N5*1.8,-1)</f>
        <v>30</v>
      </c>
      <c r="S5" s="18">
        <f>'ĐẤT PNN'!W5</f>
        <v>2</v>
      </c>
      <c r="T5" s="369">
        <f t="shared" ref="T5:W5" si="5">T4</f>
        <v>30</v>
      </c>
      <c r="U5" s="369">
        <f t="shared" si="5"/>
        <v>25</v>
      </c>
      <c r="V5" s="369">
        <f t="shared" si="5"/>
        <v>20</v>
      </c>
      <c r="W5" s="369">
        <f t="shared" si="5"/>
        <v>15</v>
      </c>
      <c r="X5" s="396">
        <f t="shared" ref="X5:X38" si="6">ROUND(T5*10/3,-1)</f>
        <v>100</v>
      </c>
      <c r="Y5" s="396">
        <f t="shared" ref="Y5:Y38" si="7">ROUND(U5*2.5,-1)</f>
        <v>60</v>
      </c>
      <c r="Z5" s="396">
        <v>45</v>
      </c>
      <c r="AA5" s="396">
        <f t="shared" ref="AA5:AA38" si="8">ROUND(W5*1.8,-1)</f>
        <v>30</v>
      </c>
      <c r="AB5" s="399">
        <f>'ĐẤT PNN'!K5-'ĐẤT NN'!H5</f>
        <v>30</v>
      </c>
    </row>
    <row r="6" spans="1:28" s="18" customFormat="1" ht="110.25" hidden="1" customHeight="1" x14ac:dyDescent="0.25">
      <c r="A6" s="56">
        <f t="shared" ref="A6:A38" si="9">A5+1</f>
        <v>3</v>
      </c>
      <c r="B6" s="56" t="str">
        <f>'ĐẤT PNN'!B6</f>
        <v>VT3</v>
      </c>
      <c r="C6" s="460" t="str">
        <f>'ĐẤT PNN'!C6</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1"/>
      <c r="E6" s="462"/>
      <c r="F6" s="391">
        <f t="shared" ref="F6:F10" si="10">IF(B6="VT2",L6,IF(B6="VT3",M6,IF(B6="VT2*0,8",L6,IF(B6="VT3*0,8",M6,N6))))</f>
        <v>20</v>
      </c>
      <c r="G6" s="391">
        <f t="shared" ref="G6:G10" si="11">IF(B6="VT2",U6,IF(B6="VT3",V6,IF(B6="VT2*0,8",U6,IF(B6="VT3*0,8",V6,W6))))</f>
        <v>20</v>
      </c>
      <c r="H6" s="391">
        <f t="shared" ref="H6:H10" si="12">IF(B6="VT2",P6,IF(B6="VT3",Q6,IF(B6="VT4",R6,IF(B6="VT2*0,8",P6,IF(B6="VT3*0,8",Q6,R6)))))</f>
        <v>45</v>
      </c>
      <c r="I6" s="391">
        <f t="shared" ref="I6:I10" si="13">IF(B6="VT2",Y6,IF(B6="VT3",Z6,IF(B6="VT4",AA6,IF(B6="VT2*0,8",Y6,IF(B6="VT3*0,8",Z6,AA6)))))</f>
        <v>45</v>
      </c>
      <c r="J6" s="394">
        <f t="shared" ref="J6:J10" si="14">H6/F6</f>
        <v>2.25</v>
      </c>
      <c r="K6" s="58">
        <f t="shared" ref="K6:K10" si="15">K5</f>
        <v>35</v>
      </c>
      <c r="L6" s="58">
        <f t="shared" ref="L6:L10" si="16">L5</f>
        <v>25</v>
      </c>
      <c r="M6" s="58">
        <f t="shared" ref="M6:M10" si="17">M5</f>
        <v>20</v>
      </c>
      <c r="N6" s="58">
        <f t="shared" ref="N6:N10" si="18">N5</f>
        <v>15</v>
      </c>
      <c r="O6" s="396">
        <f t="shared" si="2"/>
        <v>120</v>
      </c>
      <c r="P6" s="396">
        <f t="shared" si="3"/>
        <v>60</v>
      </c>
      <c r="Q6" s="396">
        <v>45</v>
      </c>
      <c r="R6" s="396">
        <f t="shared" si="4"/>
        <v>30</v>
      </c>
      <c r="S6" s="18">
        <f>'ĐẤT PNN'!W6</f>
        <v>2</v>
      </c>
      <c r="T6" s="369">
        <f t="shared" ref="T6:T10" si="19">T5</f>
        <v>30</v>
      </c>
      <c r="U6" s="369">
        <f t="shared" ref="U6:U10" si="20">U5</f>
        <v>25</v>
      </c>
      <c r="V6" s="369">
        <f t="shared" ref="V6:V10" si="21">V5</f>
        <v>20</v>
      </c>
      <c r="W6" s="369">
        <f t="shared" ref="W6:W10" si="22">W5</f>
        <v>15</v>
      </c>
      <c r="X6" s="396">
        <f t="shared" si="6"/>
        <v>100</v>
      </c>
      <c r="Y6" s="396">
        <f t="shared" si="7"/>
        <v>60</v>
      </c>
      <c r="Z6" s="396">
        <v>45</v>
      </c>
      <c r="AA6" s="396">
        <f t="shared" si="8"/>
        <v>30</v>
      </c>
      <c r="AB6" s="399">
        <f>'ĐẤT PNN'!K6-'ĐẤT NN'!H6</f>
        <v>35</v>
      </c>
    </row>
    <row r="7" spans="1:28" s="18" customFormat="1" ht="126" hidden="1" customHeight="1" x14ac:dyDescent="0.25">
      <c r="A7" s="56">
        <f t="shared" si="9"/>
        <v>4</v>
      </c>
      <c r="B7" s="56" t="str">
        <f>'ĐẤT PNN'!B7</f>
        <v>VT4</v>
      </c>
      <c r="C7" s="460" t="str">
        <f>'ĐẤT PNN'!C7</f>
        <v>Các tuyến đường giao thông đấu nối trực tiếp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v>
      </c>
      <c r="D7" s="461"/>
      <c r="E7" s="462"/>
      <c r="F7" s="391">
        <f t="shared" si="10"/>
        <v>15</v>
      </c>
      <c r="G7" s="391">
        <f t="shared" si="11"/>
        <v>15</v>
      </c>
      <c r="H7" s="391">
        <f t="shared" si="12"/>
        <v>30</v>
      </c>
      <c r="I7" s="391">
        <f t="shared" si="13"/>
        <v>30</v>
      </c>
      <c r="J7" s="394">
        <f t="shared" si="14"/>
        <v>2</v>
      </c>
      <c r="K7" s="58">
        <f t="shared" si="15"/>
        <v>35</v>
      </c>
      <c r="L7" s="58">
        <f t="shared" si="16"/>
        <v>25</v>
      </c>
      <c r="M7" s="58">
        <f t="shared" si="17"/>
        <v>20</v>
      </c>
      <c r="N7" s="58">
        <f t="shared" si="18"/>
        <v>15</v>
      </c>
      <c r="O7" s="396">
        <f t="shared" si="2"/>
        <v>120</v>
      </c>
      <c r="P7" s="396">
        <f t="shared" si="3"/>
        <v>60</v>
      </c>
      <c r="Q7" s="396">
        <v>45</v>
      </c>
      <c r="R7" s="396">
        <f t="shared" si="4"/>
        <v>30</v>
      </c>
      <c r="S7" s="18">
        <f>'ĐẤT PNN'!W7</f>
        <v>2</v>
      </c>
      <c r="T7" s="369">
        <f t="shared" si="19"/>
        <v>30</v>
      </c>
      <c r="U7" s="369">
        <f t="shared" si="20"/>
        <v>25</v>
      </c>
      <c r="V7" s="369">
        <f t="shared" si="21"/>
        <v>20</v>
      </c>
      <c r="W7" s="369">
        <f t="shared" si="22"/>
        <v>15</v>
      </c>
      <c r="X7" s="396">
        <f t="shared" si="6"/>
        <v>100</v>
      </c>
      <c r="Y7" s="396">
        <f t="shared" si="7"/>
        <v>60</v>
      </c>
      <c r="Z7" s="396">
        <v>45</v>
      </c>
      <c r="AA7" s="396">
        <f t="shared" si="8"/>
        <v>30</v>
      </c>
      <c r="AB7" s="399">
        <f>'ĐẤT PNN'!K7-'ĐẤT NN'!H7</f>
        <v>40</v>
      </c>
    </row>
    <row r="8" spans="1:28" s="18" customFormat="1" ht="94.5" hidden="1" customHeight="1" x14ac:dyDescent="0.25">
      <c r="A8" s="56">
        <f t="shared" si="9"/>
        <v>5</v>
      </c>
      <c r="B8" s="56" t="str">
        <f>'ĐẤT PNN'!B8</f>
        <v>VT2*0,8</v>
      </c>
      <c r="C8" s="460" t="str">
        <f>'ĐẤT PNN'!C8</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≤1.000m.
- Có bề rộng từ ≥3m đến &lt;5m, cách đường giao thông ≤500m.</v>
      </c>
      <c r="D8" s="461"/>
      <c r="E8" s="462"/>
      <c r="F8" s="391">
        <f t="shared" si="10"/>
        <v>25</v>
      </c>
      <c r="G8" s="391">
        <f t="shared" si="11"/>
        <v>25</v>
      </c>
      <c r="H8" s="391">
        <f t="shared" si="12"/>
        <v>60</v>
      </c>
      <c r="I8" s="391">
        <f t="shared" si="13"/>
        <v>60</v>
      </c>
      <c r="J8" s="394">
        <f t="shared" si="14"/>
        <v>2.4</v>
      </c>
      <c r="K8" s="58">
        <f t="shared" si="15"/>
        <v>35</v>
      </c>
      <c r="L8" s="58">
        <f t="shared" si="16"/>
        <v>25</v>
      </c>
      <c r="M8" s="58">
        <f t="shared" si="17"/>
        <v>20</v>
      </c>
      <c r="N8" s="58">
        <f t="shared" si="18"/>
        <v>15</v>
      </c>
      <c r="O8" s="396">
        <f t="shared" si="2"/>
        <v>120</v>
      </c>
      <c r="P8" s="396">
        <f t="shared" si="3"/>
        <v>60</v>
      </c>
      <c r="Q8" s="396">
        <v>45</v>
      </c>
      <c r="R8" s="396">
        <f t="shared" si="4"/>
        <v>30</v>
      </c>
      <c r="S8" s="18">
        <f>'ĐẤT PNN'!W8</f>
        <v>2</v>
      </c>
      <c r="T8" s="369">
        <f t="shared" si="19"/>
        <v>30</v>
      </c>
      <c r="U8" s="369">
        <f t="shared" si="20"/>
        <v>25</v>
      </c>
      <c r="V8" s="369">
        <f t="shared" si="21"/>
        <v>20</v>
      </c>
      <c r="W8" s="369">
        <f t="shared" si="22"/>
        <v>15</v>
      </c>
      <c r="X8" s="396">
        <f t="shared" si="6"/>
        <v>100</v>
      </c>
      <c r="Y8" s="396">
        <f t="shared" si="7"/>
        <v>60</v>
      </c>
      <c r="Z8" s="396">
        <v>45</v>
      </c>
      <c r="AA8" s="396">
        <f t="shared" si="8"/>
        <v>30</v>
      </c>
      <c r="AB8" s="399">
        <f>'ĐẤT PNN'!K8-'ĐẤT NN'!H8</f>
        <v>20</v>
      </c>
    </row>
    <row r="9" spans="1:28" s="18" customFormat="1" ht="94.5" hidden="1" customHeight="1" x14ac:dyDescent="0.25">
      <c r="A9" s="56">
        <f t="shared" si="9"/>
        <v>6</v>
      </c>
      <c r="B9" s="56" t="str">
        <f>'ĐẤT PNN'!B9</f>
        <v>VT3*0,8</v>
      </c>
      <c r="C9" s="460" t="str">
        <f>'ĐẤT PNN'!C9</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1"/>
      <c r="E9" s="462"/>
      <c r="F9" s="391">
        <f t="shared" si="10"/>
        <v>20</v>
      </c>
      <c r="G9" s="391">
        <f t="shared" si="11"/>
        <v>20</v>
      </c>
      <c r="H9" s="391">
        <f t="shared" si="12"/>
        <v>45</v>
      </c>
      <c r="I9" s="391">
        <f t="shared" si="13"/>
        <v>45</v>
      </c>
      <c r="J9" s="394">
        <f t="shared" si="14"/>
        <v>2.25</v>
      </c>
      <c r="K9" s="58">
        <f t="shared" si="15"/>
        <v>35</v>
      </c>
      <c r="L9" s="58">
        <f t="shared" si="16"/>
        <v>25</v>
      </c>
      <c r="M9" s="58">
        <f t="shared" si="17"/>
        <v>20</v>
      </c>
      <c r="N9" s="58">
        <f t="shared" si="18"/>
        <v>15</v>
      </c>
      <c r="O9" s="396">
        <f t="shared" si="2"/>
        <v>120</v>
      </c>
      <c r="P9" s="396">
        <f t="shared" si="3"/>
        <v>60</v>
      </c>
      <c r="Q9" s="396">
        <v>45</v>
      </c>
      <c r="R9" s="396">
        <f t="shared" si="4"/>
        <v>30</v>
      </c>
      <c r="S9" s="18">
        <f>'ĐẤT PNN'!W9</f>
        <v>2</v>
      </c>
      <c r="T9" s="369">
        <f t="shared" si="19"/>
        <v>30</v>
      </c>
      <c r="U9" s="369">
        <f t="shared" si="20"/>
        <v>25</v>
      </c>
      <c r="V9" s="369">
        <f t="shared" si="21"/>
        <v>20</v>
      </c>
      <c r="W9" s="369">
        <f t="shared" si="22"/>
        <v>15</v>
      </c>
      <c r="X9" s="396">
        <f t="shared" si="6"/>
        <v>100</v>
      </c>
      <c r="Y9" s="396">
        <f t="shared" si="7"/>
        <v>60</v>
      </c>
      <c r="Z9" s="396">
        <v>45</v>
      </c>
      <c r="AA9" s="396">
        <f t="shared" si="8"/>
        <v>30</v>
      </c>
      <c r="AB9" s="399">
        <f>'ĐẤT PNN'!K9-'ĐẤT NN'!H9</f>
        <v>35</v>
      </c>
    </row>
    <row r="10" spans="1:28" s="18" customFormat="1" ht="126" hidden="1" customHeight="1" x14ac:dyDescent="0.25">
      <c r="A10" s="56">
        <f t="shared" si="9"/>
        <v>7</v>
      </c>
      <c r="B10" s="56" t="str">
        <f>'ĐẤT PNN'!B10</f>
        <v>VT4*0,8</v>
      </c>
      <c r="C10" s="460" t="str">
        <f>'ĐẤT PNN'!C10</f>
        <v>Các tuyến đường giao thông không đấu nối trực tiếp và thông ra Đường ấp 7 Đabongkua đoạn từ Ranh giới xã Phước Sơn (Trường Tiểu học Nguyễn Bá Học) đến Ranh giới xã Phước Sơn (bên phải hết ranh thửa đất số 7, tờ BĐ số 40, BĐ ĐC xã Đắk Lua. Bên trái hết ranh thửa đất số 14, tờ BĐ số 40, BĐ ĐC xã Đắk Lua) đã được đầu tư mặt đường nhựa, bê tông xi măng:
- Có bề rộng từ ≥3m đến &lt;5m, cách đường giao thông &gt;1.000m.
- Có bề rộng &lt;3m, cách đường giao thông &gt;200m.</v>
      </c>
      <c r="D10" s="461"/>
      <c r="E10" s="462"/>
      <c r="F10" s="391">
        <f t="shared" si="10"/>
        <v>15</v>
      </c>
      <c r="G10" s="391">
        <f t="shared" si="11"/>
        <v>15</v>
      </c>
      <c r="H10" s="391">
        <f t="shared" si="12"/>
        <v>30</v>
      </c>
      <c r="I10" s="391">
        <f t="shared" si="13"/>
        <v>30</v>
      </c>
      <c r="J10" s="394">
        <f t="shared" si="14"/>
        <v>2</v>
      </c>
      <c r="K10" s="58">
        <f t="shared" si="15"/>
        <v>35</v>
      </c>
      <c r="L10" s="58">
        <f t="shared" si="16"/>
        <v>25</v>
      </c>
      <c r="M10" s="58">
        <f t="shared" si="17"/>
        <v>20</v>
      </c>
      <c r="N10" s="58">
        <f t="shared" si="18"/>
        <v>15</v>
      </c>
      <c r="O10" s="396">
        <f t="shared" si="2"/>
        <v>120</v>
      </c>
      <c r="P10" s="396">
        <f t="shared" si="3"/>
        <v>60</v>
      </c>
      <c r="Q10" s="396">
        <v>45</v>
      </c>
      <c r="R10" s="396">
        <f t="shared" si="4"/>
        <v>30</v>
      </c>
      <c r="S10" s="18">
        <f>'ĐẤT PNN'!W10</f>
        <v>2</v>
      </c>
      <c r="T10" s="369">
        <f t="shared" si="19"/>
        <v>30</v>
      </c>
      <c r="U10" s="369">
        <f t="shared" si="20"/>
        <v>25</v>
      </c>
      <c r="V10" s="369">
        <f t="shared" si="21"/>
        <v>20</v>
      </c>
      <c r="W10" s="369">
        <f t="shared" si="22"/>
        <v>15</v>
      </c>
      <c r="X10" s="396">
        <f t="shared" si="6"/>
        <v>100</v>
      </c>
      <c r="Y10" s="396">
        <f t="shared" si="7"/>
        <v>60</v>
      </c>
      <c r="Z10" s="396">
        <v>45</v>
      </c>
      <c r="AA10" s="396">
        <f t="shared" si="8"/>
        <v>30</v>
      </c>
      <c r="AB10" s="399">
        <f>'ĐẤT PNN'!K10-'ĐẤT NN'!H10</f>
        <v>40</v>
      </c>
    </row>
    <row r="11" spans="1:28" s="18" customFormat="1" ht="31.5" x14ac:dyDescent="0.25">
      <c r="A11" s="56">
        <f t="shared" si="9"/>
        <v>8</v>
      </c>
      <c r="B11" s="56" t="str">
        <f>'ĐẤT PNN'!B11</f>
        <v>TP10NT2_D1</v>
      </c>
      <c r="C11" s="57" t="str">
        <f>'ĐẤT PNN'!C11</f>
        <v xml:space="preserve">Đường Đắc Lua </v>
      </c>
      <c r="D11" s="57" t="str">
        <f>'ĐẤT PNN'!D11</f>
        <v>Đoạn từ phần giáp ranh tỉnh Bình Phước</v>
      </c>
      <c r="E11" s="57" t="str">
        <f>'ĐẤT PNN'!E11</f>
        <v>Cua Đá ấp 2</v>
      </c>
      <c r="F11" s="395">
        <f>K11</f>
        <v>40</v>
      </c>
      <c r="G11" s="112">
        <f>T11</f>
        <v>35</v>
      </c>
      <c r="H11" s="392">
        <f>O11</f>
        <v>130</v>
      </c>
      <c r="I11" s="392">
        <f>X11</f>
        <v>120</v>
      </c>
      <c r="J11" s="393">
        <f>H11/F11</f>
        <v>3.25</v>
      </c>
      <c r="K11" s="222">
        <v>40</v>
      </c>
      <c r="L11" s="222">
        <v>30</v>
      </c>
      <c r="M11" s="222">
        <v>25</v>
      </c>
      <c r="N11" s="222">
        <v>20</v>
      </c>
      <c r="O11" s="396">
        <f t="shared" si="2"/>
        <v>130</v>
      </c>
      <c r="P11" s="396">
        <f t="shared" si="3"/>
        <v>80</v>
      </c>
      <c r="Q11" s="396">
        <f t="shared" ref="Q11:Q38" si="23">ROUND(M11*2.2,-1)</f>
        <v>60</v>
      </c>
      <c r="R11" s="396">
        <f t="shared" si="4"/>
        <v>40</v>
      </c>
      <c r="S11" s="18">
        <v>2</v>
      </c>
      <c r="T11" s="379">
        <v>35</v>
      </c>
      <c r="U11" s="379">
        <v>30</v>
      </c>
      <c r="V11" s="379">
        <v>25</v>
      </c>
      <c r="W11" s="379">
        <v>20</v>
      </c>
      <c r="X11" s="396">
        <f t="shared" si="6"/>
        <v>120</v>
      </c>
      <c r="Y11" s="396">
        <f t="shared" si="7"/>
        <v>80</v>
      </c>
      <c r="Z11" s="396">
        <f t="shared" ref="Z11:Z38" si="24">ROUND(V11*2.2,-1)</f>
        <v>60</v>
      </c>
      <c r="AA11" s="396">
        <f t="shared" si="8"/>
        <v>40</v>
      </c>
      <c r="AB11" s="399">
        <f>'ĐẤT PNN'!K11-'ĐẤT NN'!H11</f>
        <v>190</v>
      </c>
    </row>
    <row r="12" spans="1:28" s="18" customFormat="1" ht="94.5" customHeight="1" x14ac:dyDescent="0.25">
      <c r="A12" s="56">
        <f t="shared" si="9"/>
        <v>9</v>
      </c>
      <c r="B12" s="56" t="str">
        <f>'ĐẤT PNN'!B12</f>
        <v>VT2</v>
      </c>
      <c r="C12" s="460" t="str">
        <f>'ĐẤT PNN'!C12</f>
        <v>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v>
      </c>
      <c r="D12" s="461"/>
      <c r="E12" s="462"/>
      <c r="F12" s="391">
        <f t="shared" ref="F12:F17" si="25">IF(B12="VT2",L12,IF(B12="VT3",M12,IF(B12="VT2*0,8",L12,IF(B12="VT3*0,8",M12,N12))))</f>
        <v>30</v>
      </c>
      <c r="G12" s="391">
        <f t="shared" ref="G12:G17" si="26">IF(B12="VT2",U12,IF(B12="VT3",V12,IF(B12="VT2*0,8",U12,IF(B12="VT3*0,8",V12,W12))))</f>
        <v>30</v>
      </c>
      <c r="H12" s="391">
        <f t="shared" ref="H12:H17" si="27">IF(B12="VT2",P12,IF(B12="VT3",Q12,IF(B12="VT4",R12,IF(B12="VT2*0,8",P12,IF(B12="VT3*0,8",Q12,R12)))))</f>
        <v>80</v>
      </c>
      <c r="I12" s="391">
        <f t="shared" ref="I12:I17" si="28">IF(B12="VT2",Y12,IF(B12="VT3",Z12,IF(B12="VT4",AA12,IF(B12="VT2*0,8",Y12,IF(B12="VT3*0,8",Z12,AA12)))))</f>
        <v>80</v>
      </c>
      <c r="J12" s="394">
        <f t="shared" ref="J12:J17" si="29">H12/F12</f>
        <v>2.6666666666666665</v>
      </c>
      <c r="K12" s="58">
        <f t="shared" ref="K12:K17" si="30">K11</f>
        <v>40</v>
      </c>
      <c r="L12" s="58">
        <f t="shared" ref="L12:L17" si="31">L11</f>
        <v>30</v>
      </c>
      <c r="M12" s="58">
        <f t="shared" ref="M12:M17" si="32">M11</f>
        <v>25</v>
      </c>
      <c r="N12" s="58">
        <f t="shared" ref="N12:N17" si="33">N11</f>
        <v>20</v>
      </c>
      <c r="O12" s="396">
        <f t="shared" si="2"/>
        <v>130</v>
      </c>
      <c r="P12" s="396">
        <f t="shared" si="3"/>
        <v>80</v>
      </c>
      <c r="Q12" s="396">
        <f t="shared" si="23"/>
        <v>60</v>
      </c>
      <c r="R12" s="396">
        <f t="shared" si="4"/>
        <v>40</v>
      </c>
      <c r="S12" s="18">
        <f>'ĐẤT PNN'!W12</f>
        <v>1</v>
      </c>
      <c r="T12" s="369">
        <f t="shared" ref="T12:T17" si="34">T11</f>
        <v>35</v>
      </c>
      <c r="U12" s="369">
        <f t="shared" ref="U12:U17" si="35">U11</f>
        <v>30</v>
      </c>
      <c r="V12" s="369">
        <f t="shared" ref="V12:V17" si="36">V11</f>
        <v>25</v>
      </c>
      <c r="W12" s="369">
        <f t="shared" ref="W12:W17" si="37">W11</f>
        <v>20</v>
      </c>
      <c r="X12" s="396">
        <f t="shared" si="6"/>
        <v>120</v>
      </c>
      <c r="Y12" s="396">
        <f t="shared" si="7"/>
        <v>80</v>
      </c>
      <c r="Z12" s="396">
        <f t="shared" si="24"/>
        <v>60</v>
      </c>
      <c r="AA12" s="396">
        <f t="shared" si="8"/>
        <v>40</v>
      </c>
      <c r="AB12" s="399">
        <f>'ĐẤT PNN'!K12-'ĐẤT NN'!H12</f>
        <v>80</v>
      </c>
    </row>
    <row r="13" spans="1:28" s="18" customFormat="1" ht="110.25" customHeight="1" x14ac:dyDescent="0.25">
      <c r="A13" s="56">
        <f t="shared" si="9"/>
        <v>10</v>
      </c>
      <c r="B13" s="56" t="str">
        <f>'ĐẤT PNN'!B13</f>
        <v>VT3</v>
      </c>
      <c r="C13" s="460" t="str">
        <f>'ĐẤT PNN'!C13</f>
        <v>Các tuyến đường giao thông đấu nối trực tiếp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1"/>
      <c r="E13" s="462"/>
      <c r="F13" s="391">
        <f t="shared" si="25"/>
        <v>25</v>
      </c>
      <c r="G13" s="391">
        <f t="shared" si="26"/>
        <v>25</v>
      </c>
      <c r="H13" s="391">
        <f t="shared" si="27"/>
        <v>60</v>
      </c>
      <c r="I13" s="391">
        <f t="shared" si="28"/>
        <v>60</v>
      </c>
      <c r="J13" s="394">
        <f t="shared" si="29"/>
        <v>2.4</v>
      </c>
      <c r="K13" s="58">
        <f t="shared" si="30"/>
        <v>40</v>
      </c>
      <c r="L13" s="58">
        <f t="shared" si="31"/>
        <v>30</v>
      </c>
      <c r="M13" s="58">
        <f t="shared" si="32"/>
        <v>25</v>
      </c>
      <c r="N13" s="58">
        <f t="shared" si="33"/>
        <v>20</v>
      </c>
      <c r="O13" s="396">
        <f t="shared" si="2"/>
        <v>130</v>
      </c>
      <c r="P13" s="396">
        <f t="shared" si="3"/>
        <v>80</v>
      </c>
      <c r="Q13" s="396">
        <f t="shared" si="23"/>
        <v>60</v>
      </c>
      <c r="R13" s="396">
        <f t="shared" si="4"/>
        <v>40</v>
      </c>
      <c r="S13" s="18">
        <f>'ĐẤT PNN'!W13</f>
        <v>1</v>
      </c>
      <c r="T13" s="369">
        <f t="shared" si="34"/>
        <v>35</v>
      </c>
      <c r="U13" s="369">
        <f t="shared" si="35"/>
        <v>30</v>
      </c>
      <c r="V13" s="369">
        <f t="shared" si="36"/>
        <v>25</v>
      </c>
      <c r="W13" s="369">
        <f t="shared" si="37"/>
        <v>20</v>
      </c>
      <c r="X13" s="396">
        <f t="shared" si="6"/>
        <v>120</v>
      </c>
      <c r="Y13" s="396">
        <f t="shared" si="7"/>
        <v>80</v>
      </c>
      <c r="Z13" s="396">
        <f t="shared" si="24"/>
        <v>60</v>
      </c>
      <c r="AA13" s="396">
        <f t="shared" si="8"/>
        <v>40</v>
      </c>
      <c r="AB13" s="399">
        <f>'ĐẤT PNN'!K13-'ĐẤT NN'!H13</f>
        <v>20</v>
      </c>
    </row>
    <row r="14" spans="1:28" s="18" customFormat="1" ht="63" customHeight="1" x14ac:dyDescent="0.25">
      <c r="A14" s="56">
        <f t="shared" si="9"/>
        <v>11</v>
      </c>
      <c r="B14" s="56" t="str">
        <f>'ĐẤT PNN'!B14</f>
        <v>VT4</v>
      </c>
      <c r="C14" s="460" t="str">
        <f>'ĐẤT PNN'!C14</f>
        <v>Các tuyến đường giao thông đấu nối trực tiếp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v>
      </c>
      <c r="D14" s="461"/>
      <c r="E14" s="462"/>
      <c r="F14" s="391">
        <f t="shared" si="25"/>
        <v>20</v>
      </c>
      <c r="G14" s="391">
        <f t="shared" si="26"/>
        <v>20</v>
      </c>
      <c r="H14" s="391">
        <f t="shared" si="27"/>
        <v>40</v>
      </c>
      <c r="I14" s="391">
        <f t="shared" si="28"/>
        <v>40</v>
      </c>
      <c r="J14" s="394">
        <f t="shared" si="29"/>
        <v>2</v>
      </c>
      <c r="K14" s="58">
        <f t="shared" si="30"/>
        <v>40</v>
      </c>
      <c r="L14" s="58">
        <f t="shared" si="31"/>
        <v>30</v>
      </c>
      <c r="M14" s="58">
        <f t="shared" si="32"/>
        <v>25</v>
      </c>
      <c r="N14" s="58">
        <f t="shared" si="33"/>
        <v>20</v>
      </c>
      <c r="O14" s="396">
        <f t="shared" si="2"/>
        <v>130</v>
      </c>
      <c r="P14" s="396">
        <f t="shared" si="3"/>
        <v>80</v>
      </c>
      <c r="Q14" s="396">
        <f t="shared" si="23"/>
        <v>60</v>
      </c>
      <c r="R14" s="396">
        <f t="shared" si="4"/>
        <v>40</v>
      </c>
      <c r="S14" s="18">
        <f>'ĐẤT PNN'!W14</f>
        <v>1</v>
      </c>
      <c r="T14" s="369">
        <f t="shared" si="34"/>
        <v>35</v>
      </c>
      <c r="U14" s="369">
        <f t="shared" si="35"/>
        <v>30</v>
      </c>
      <c r="V14" s="369">
        <f t="shared" si="36"/>
        <v>25</v>
      </c>
      <c r="W14" s="369">
        <f t="shared" si="37"/>
        <v>20</v>
      </c>
      <c r="X14" s="396">
        <f t="shared" si="6"/>
        <v>120</v>
      </c>
      <c r="Y14" s="396">
        <f t="shared" si="7"/>
        <v>80</v>
      </c>
      <c r="Z14" s="396">
        <f t="shared" si="24"/>
        <v>60</v>
      </c>
      <c r="AA14" s="396">
        <f t="shared" si="8"/>
        <v>40</v>
      </c>
      <c r="AB14" s="399">
        <f>'ĐẤT PNN'!K14-'ĐẤT NN'!H14</f>
        <v>20</v>
      </c>
    </row>
    <row r="15" spans="1:28" s="18" customFormat="1" ht="94.5" customHeight="1" x14ac:dyDescent="0.25">
      <c r="A15" s="56">
        <f t="shared" si="9"/>
        <v>12</v>
      </c>
      <c r="B15" s="56" t="str">
        <f>'ĐẤT PNN'!B15</f>
        <v>VT2*0,8</v>
      </c>
      <c r="C15" s="460" t="str">
        <f>'ĐẤT PNN'!C15</f>
        <v>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≤1.000m.
- Có bề rộng từ ≥3m đến &lt;5m, cách đường giao thông ≤500m.</v>
      </c>
      <c r="D15" s="461"/>
      <c r="E15" s="462"/>
      <c r="F15" s="391">
        <f t="shared" si="25"/>
        <v>30</v>
      </c>
      <c r="G15" s="391">
        <f t="shared" si="26"/>
        <v>30</v>
      </c>
      <c r="H15" s="391">
        <f t="shared" si="27"/>
        <v>80</v>
      </c>
      <c r="I15" s="391">
        <f t="shared" si="28"/>
        <v>80</v>
      </c>
      <c r="J15" s="394">
        <f t="shared" si="29"/>
        <v>2.6666666666666665</v>
      </c>
      <c r="K15" s="58">
        <f t="shared" si="30"/>
        <v>40</v>
      </c>
      <c r="L15" s="58">
        <f t="shared" si="31"/>
        <v>30</v>
      </c>
      <c r="M15" s="58">
        <f t="shared" si="32"/>
        <v>25</v>
      </c>
      <c r="N15" s="58">
        <f t="shared" si="33"/>
        <v>20</v>
      </c>
      <c r="O15" s="396">
        <f t="shared" si="2"/>
        <v>130</v>
      </c>
      <c r="P15" s="396">
        <f t="shared" si="3"/>
        <v>80</v>
      </c>
      <c r="Q15" s="396">
        <f t="shared" si="23"/>
        <v>60</v>
      </c>
      <c r="R15" s="396">
        <f t="shared" si="4"/>
        <v>40</v>
      </c>
      <c r="S15" s="18">
        <f>'ĐẤT PNN'!W15</f>
        <v>1</v>
      </c>
      <c r="T15" s="369">
        <f t="shared" si="34"/>
        <v>35</v>
      </c>
      <c r="U15" s="369">
        <f t="shared" si="35"/>
        <v>30</v>
      </c>
      <c r="V15" s="369">
        <f t="shared" si="36"/>
        <v>25</v>
      </c>
      <c r="W15" s="369">
        <f t="shared" si="37"/>
        <v>20</v>
      </c>
      <c r="X15" s="396">
        <f t="shared" si="6"/>
        <v>120</v>
      </c>
      <c r="Y15" s="396">
        <f t="shared" si="7"/>
        <v>80</v>
      </c>
      <c r="Z15" s="396">
        <f t="shared" si="24"/>
        <v>60</v>
      </c>
      <c r="AA15" s="396">
        <f t="shared" si="8"/>
        <v>40</v>
      </c>
      <c r="AB15" s="399">
        <f>'ĐẤT PNN'!K15-'ĐẤT NN'!H15</f>
        <v>60</v>
      </c>
    </row>
    <row r="16" spans="1:28" s="18" customFormat="1" ht="94.5" customHeight="1" x14ac:dyDescent="0.25">
      <c r="A16" s="56">
        <f t="shared" si="9"/>
        <v>13</v>
      </c>
      <c r="B16" s="56" t="str">
        <f>'ĐẤT PNN'!B16</f>
        <v>VT3*0,8</v>
      </c>
      <c r="C16" s="460" t="str">
        <f>'ĐẤT PNN'!C16</f>
        <v>Các tuyến đường giao thông không đấu nối trực tiếp và thông ra Đường Đắc Lua  đoạn từ Đoạn từ phần giáp ranh tỉnh Bình Phước đến Cua Đá ấp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1"/>
      <c r="E16" s="462"/>
      <c r="F16" s="391">
        <f t="shared" si="25"/>
        <v>25</v>
      </c>
      <c r="G16" s="391">
        <f t="shared" si="26"/>
        <v>25</v>
      </c>
      <c r="H16" s="391">
        <f t="shared" si="27"/>
        <v>60</v>
      </c>
      <c r="I16" s="391">
        <f t="shared" si="28"/>
        <v>60</v>
      </c>
      <c r="J16" s="394">
        <f t="shared" si="29"/>
        <v>2.4</v>
      </c>
      <c r="K16" s="58">
        <f t="shared" si="30"/>
        <v>40</v>
      </c>
      <c r="L16" s="58">
        <f t="shared" si="31"/>
        <v>30</v>
      </c>
      <c r="M16" s="58">
        <f t="shared" si="32"/>
        <v>25</v>
      </c>
      <c r="N16" s="58">
        <f t="shared" si="33"/>
        <v>20</v>
      </c>
      <c r="O16" s="396">
        <f t="shared" si="2"/>
        <v>130</v>
      </c>
      <c r="P16" s="396">
        <f t="shared" si="3"/>
        <v>80</v>
      </c>
      <c r="Q16" s="396">
        <f t="shared" si="23"/>
        <v>60</v>
      </c>
      <c r="R16" s="396">
        <f t="shared" si="4"/>
        <v>40</v>
      </c>
      <c r="S16" s="18">
        <f>'ĐẤT PNN'!W16</f>
        <v>1</v>
      </c>
      <c r="T16" s="369">
        <f t="shared" si="34"/>
        <v>35</v>
      </c>
      <c r="U16" s="369">
        <f t="shared" si="35"/>
        <v>30</v>
      </c>
      <c r="V16" s="369">
        <f t="shared" si="36"/>
        <v>25</v>
      </c>
      <c r="W16" s="369">
        <f t="shared" si="37"/>
        <v>20</v>
      </c>
      <c r="X16" s="396">
        <f t="shared" si="6"/>
        <v>120</v>
      </c>
      <c r="Y16" s="396">
        <f t="shared" si="7"/>
        <v>80</v>
      </c>
      <c r="Z16" s="396">
        <f t="shared" si="24"/>
        <v>60</v>
      </c>
      <c r="AA16" s="396">
        <f t="shared" si="8"/>
        <v>40</v>
      </c>
      <c r="AB16" s="399">
        <f>'ĐẤT PNN'!K16-'ĐẤT NN'!H16</f>
        <v>20</v>
      </c>
    </row>
    <row r="17" spans="1:28" s="18" customFormat="1" ht="63" customHeight="1" x14ac:dyDescent="0.25">
      <c r="A17" s="56">
        <f t="shared" si="9"/>
        <v>14</v>
      </c>
      <c r="B17" s="56" t="str">
        <f>'ĐẤT PNN'!B17</f>
        <v>VT4*0,8</v>
      </c>
      <c r="C17" s="460" t="str">
        <f>'ĐẤT PNN'!C17</f>
        <v>Các tuyến đường giao thông không đấu nối trực tiếp và thông ra Đường Đắc Lua  đoạn từ Đoạn từ phần giáp ranh tỉnh Bình Phước đến Cua Đá ấp 2 đã được đầu tư mặt đường nhựa, bê tông xi măng:
- Có bề rộng từ ≥3m đến &lt;5m, cách đường giao thông &gt;1.000m.
- Có bề rộng &lt;3m, cách đường giao thông &gt;200m.</v>
      </c>
      <c r="D17" s="461"/>
      <c r="E17" s="462"/>
      <c r="F17" s="391">
        <f t="shared" si="25"/>
        <v>20</v>
      </c>
      <c r="G17" s="391">
        <f t="shared" si="26"/>
        <v>20</v>
      </c>
      <c r="H17" s="391">
        <f t="shared" si="27"/>
        <v>40</v>
      </c>
      <c r="I17" s="391">
        <f t="shared" si="28"/>
        <v>40</v>
      </c>
      <c r="J17" s="394">
        <f t="shared" si="29"/>
        <v>2</v>
      </c>
      <c r="K17" s="58">
        <f t="shared" si="30"/>
        <v>40</v>
      </c>
      <c r="L17" s="58">
        <f t="shared" si="31"/>
        <v>30</v>
      </c>
      <c r="M17" s="58">
        <f t="shared" si="32"/>
        <v>25</v>
      </c>
      <c r="N17" s="58">
        <f t="shared" si="33"/>
        <v>20</v>
      </c>
      <c r="O17" s="396">
        <f t="shared" si="2"/>
        <v>130</v>
      </c>
      <c r="P17" s="396">
        <f t="shared" si="3"/>
        <v>80</v>
      </c>
      <c r="Q17" s="396">
        <f t="shared" si="23"/>
        <v>60</v>
      </c>
      <c r="R17" s="396">
        <f t="shared" si="4"/>
        <v>40</v>
      </c>
      <c r="S17" s="18">
        <f>'ĐẤT PNN'!W17</f>
        <v>1</v>
      </c>
      <c r="T17" s="369">
        <f t="shared" si="34"/>
        <v>35</v>
      </c>
      <c r="U17" s="369">
        <f t="shared" si="35"/>
        <v>30</v>
      </c>
      <c r="V17" s="369">
        <f t="shared" si="36"/>
        <v>25</v>
      </c>
      <c r="W17" s="369">
        <f t="shared" si="37"/>
        <v>20</v>
      </c>
      <c r="X17" s="396">
        <f t="shared" si="6"/>
        <v>120</v>
      </c>
      <c r="Y17" s="396">
        <f t="shared" si="7"/>
        <v>80</v>
      </c>
      <c r="Z17" s="396">
        <f t="shared" si="24"/>
        <v>60</v>
      </c>
      <c r="AA17" s="396">
        <f t="shared" si="8"/>
        <v>40</v>
      </c>
      <c r="AB17" s="399">
        <f>'ĐẤT PNN'!K17-'ĐẤT NN'!H17</f>
        <v>20</v>
      </c>
    </row>
    <row r="18" spans="1:28" s="18" customFormat="1" ht="63" x14ac:dyDescent="0.25">
      <c r="A18" s="56">
        <f t="shared" si="9"/>
        <v>15</v>
      </c>
      <c r="B18" s="56" t="str">
        <f>'ĐẤT PNN'!B18</f>
        <v>TP10NT2_D2</v>
      </c>
      <c r="C18" s="57" t="str">
        <f>'ĐẤT PNN'!C18</f>
        <v xml:space="preserve">Đường Đắc Lua </v>
      </c>
      <c r="D18" s="57" t="str">
        <f>'ĐẤT PNN'!D18</f>
        <v>Cua Đá ấp 2</v>
      </c>
      <c r="E18" s="57" t="str">
        <f>'ĐẤT PNN'!E18</f>
        <v>Hết ranh thửa đất số 18, tờ BĐĐC số 11 về bên phải và hết ranh thửa đất số 23, tờ BĐĐC số 11 về bên trái, xã Đắc Lua</v>
      </c>
      <c r="F18" s="395">
        <f>K18</f>
        <v>40</v>
      </c>
      <c r="G18" s="112">
        <f>T18</f>
        <v>35</v>
      </c>
      <c r="H18" s="392">
        <f>O18</f>
        <v>130</v>
      </c>
      <c r="I18" s="392">
        <f>X18</f>
        <v>120</v>
      </c>
      <c r="J18" s="393">
        <f>H18/F18</f>
        <v>3.25</v>
      </c>
      <c r="K18" s="222">
        <v>40</v>
      </c>
      <c r="L18" s="222">
        <v>30</v>
      </c>
      <c r="M18" s="222">
        <v>25</v>
      </c>
      <c r="N18" s="222">
        <v>20</v>
      </c>
      <c r="O18" s="396">
        <f t="shared" si="2"/>
        <v>130</v>
      </c>
      <c r="P18" s="396">
        <f t="shared" si="3"/>
        <v>80</v>
      </c>
      <c r="Q18" s="396">
        <f t="shared" si="23"/>
        <v>60</v>
      </c>
      <c r="R18" s="396">
        <f t="shared" si="4"/>
        <v>40</v>
      </c>
      <c r="S18" s="18">
        <v>2</v>
      </c>
      <c r="T18" s="379">
        <v>35</v>
      </c>
      <c r="U18" s="379">
        <v>30</v>
      </c>
      <c r="V18" s="379">
        <v>25</v>
      </c>
      <c r="W18" s="379">
        <v>20</v>
      </c>
      <c r="X18" s="396">
        <f t="shared" si="6"/>
        <v>120</v>
      </c>
      <c r="Y18" s="396">
        <f t="shared" si="7"/>
        <v>80</v>
      </c>
      <c r="Z18" s="396">
        <f t="shared" si="24"/>
        <v>60</v>
      </c>
      <c r="AA18" s="396">
        <f t="shared" si="8"/>
        <v>40</v>
      </c>
      <c r="AB18" s="399">
        <f>'ĐẤT PNN'!K18-'ĐẤT NN'!H18</f>
        <v>190</v>
      </c>
    </row>
    <row r="19" spans="1:28" s="18" customFormat="1" ht="94.5" customHeight="1" x14ac:dyDescent="0.25">
      <c r="A19" s="56">
        <f t="shared" si="9"/>
        <v>16</v>
      </c>
      <c r="B19" s="56" t="str">
        <f>'ĐẤT PNN'!B19</f>
        <v>VT2</v>
      </c>
      <c r="C19" s="460" t="str">
        <f>'ĐẤT PNN'!C19</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v>
      </c>
      <c r="D19" s="461"/>
      <c r="E19" s="462"/>
      <c r="F19" s="391">
        <f t="shared" ref="F19:F24" si="38">IF(B19="VT2",L19,IF(B19="VT3",M19,IF(B19="VT2*0,8",L19,IF(B19="VT3*0,8",M19,N19))))</f>
        <v>30</v>
      </c>
      <c r="G19" s="391">
        <f t="shared" ref="G19:G24" si="39">IF(B19="VT2",U19,IF(B19="VT3",V19,IF(B19="VT2*0,8",U19,IF(B19="VT3*0,8",V19,W19))))</f>
        <v>30</v>
      </c>
      <c r="H19" s="391">
        <f t="shared" ref="H19:H24" si="40">IF(B19="VT2",P19,IF(B19="VT3",Q19,IF(B19="VT4",R19,IF(B19="VT2*0,8",P19,IF(B19="VT3*0,8",Q19,R19)))))</f>
        <v>80</v>
      </c>
      <c r="I19" s="391">
        <f t="shared" ref="I19:I24" si="41">IF(B19="VT2",Y19,IF(B19="VT3",Z19,IF(B19="VT4",AA19,IF(B19="VT2*0,8",Y19,IF(B19="VT3*0,8",Z19,AA19)))))</f>
        <v>80</v>
      </c>
      <c r="J19" s="394">
        <f t="shared" ref="J19:J24" si="42">H19/F19</f>
        <v>2.6666666666666665</v>
      </c>
      <c r="K19" s="58">
        <f t="shared" ref="K19:K24" si="43">K18</f>
        <v>40</v>
      </c>
      <c r="L19" s="58">
        <f t="shared" ref="L19:L24" si="44">L18</f>
        <v>30</v>
      </c>
      <c r="M19" s="58">
        <f t="shared" ref="M19:M24" si="45">M18</f>
        <v>25</v>
      </c>
      <c r="N19" s="58">
        <f t="shared" ref="N19:N24" si="46">N18</f>
        <v>20</v>
      </c>
      <c r="O19" s="396">
        <f t="shared" si="2"/>
        <v>130</v>
      </c>
      <c r="P19" s="396">
        <f t="shared" si="3"/>
        <v>80</v>
      </c>
      <c r="Q19" s="396">
        <f t="shared" si="23"/>
        <v>60</v>
      </c>
      <c r="R19" s="396">
        <f t="shared" si="4"/>
        <v>40</v>
      </c>
      <c r="S19" s="18">
        <f>'ĐẤT PNN'!W19</f>
        <v>1</v>
      </c>
      <c r="T19" s="369">
        <f t="shared" ref="T19:T24" si="47">T18</f>
        <v>35</v>
      </c>
      <c r="U19" s="369">
        <f t="shared" ref="U19:U24" si="48">U18</f>
        <v>30</v>
      </c>
      <c r="V19" s="369">
        <f t="shared" ref="V19:V24" si="49">V18</f>
        <v>25</v>
      </c>
      <c r="W19" s="369">
        <f t="shared" ref="W19:W24" si="50">W18</f>
        <v>20</v>
      </c>
      <c r="X19" s="396">
        <f t="shared" si="6"/>
        <v>120</v>
      </c>
      <c r="Y19" s="396">
        <f t="shared" si="7"/>
        <v>80</v>
      </c>
      <c r="Z19" s="396">
        <f t="shared" si="24"/>
        <v>60</v>
      </c>
      <c r="AA19" s="396">
        <f t="shared" si="8"/>
        <v>40</v>
      </c>
      <c r="AB19" s="399">
        <f>'ĐẤT PNN'!K19-'ĐẤT NN'!H19</f>
        <v>80</v>
      </c>
    </row>
    <row r="20" spans="1:28" s="18" customFormat="1" ht="110.25" customHeight="1" x14ac:dyDescent="0.25">
      <c r="A20" s="56">
        <f t="shared" si="9"/>
        <v>17</v>
      </c>
      <c r="B20" s="56" t="str">
        <f>'ĐẤT PNN'!B20</f>
        <v>VT3</v>
      </c>
      <c r="C20" s="460" t="str">
        <f>'ĐẤT PNN'!C20</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1"/>
      <c r="E20" s="462"/>
      <c r="F20" s="391">
        <f t="shared" si="38"/>
        <v>25</v>
      </c>
      <c r="G20" s="391">
        <f t="shared" si="39"/>
        <v>25</v>
      </c>
      <c r="H20" s="391">
        <f t="shared" si="40"/>
        <v>60</v>
      </c>
      <c r="I20" s="391">
        <f t="shared" si="41"/>
        <v>60</v>
      </c>
      <c r="J20" s="394">
        <f t="shared" si="42"/>
        <v>2.4</v>
      </c>
      <c r="K20" s="58">
        <f t="shared" si="43"/>
        <v>40</v>
      </c>
      <c r="L20" s="58">
        <f t="shared" si="44"/>
        <v>30</v>
      </c>
      <c r="M20" s="58">
        <f t="shared" si="45"/>
        <v>25</v>
      </c>
      <c r="N20" s="58">
        <f t="shared" si="46"/>
        <v>20</v>
      </c>
      <c r="O20" s="396">
        <f t="shared" si="2"/>
        <v>130</v>
      </c>
      <c r="P20" s="396">
        <f t="shared" si="3"/>
        <v>80</v>
      </c>
      <c r="Q20" s="396">
        <f t="shared" si="23"/>
        <v>60</v>
      </c>
      <c r="R20" s="396">
        <f t="shared" si="4"/>
        <v>40</v>
      </c>
      <c r="S20" s="18">
        <f>'ĐẤT PNN'!W20</f>
        <v>1</v>
      </c>
      <c r="T20" s="369">
        <f t="shared" si="47"/>
        <v>35</v>
      </c>
      <c r="U20" s="369">
        <f t="shared" si="48"/>
        <v>30</v>
      </c>
      <c r="V20" s="369">
        <f t="shared" si="49"/>
        <v>25</v>
      </c>
      <c r="W20" s="369">
        <f t="shared" si="50"/>
        <v>20</v>
      </c>
      <c r="X20" s="396">
        <f t="shared" si="6"/>
        <v>120</v>
      </c>
      <c r="Y20" s="396">
        <f t="shared" si="7"/>
        <v>80</v>
      </c>
      <c r="Z20" s="396">
        <f t="shared" si="24"/>
        <v>60</v>
      </c>
      <c r="AA20" s="396">
        <f t="shared" si="8"/>
        <v>40</v>
      </c>
      <c r="AB20" s="399">
        <f>'ĐẤT PNN'!K20-'ĐẤT NN'!H20</f>
        <v>20</v>
      </c>
    </row>
    <row r="21" spans="1:28" s="18" customFormat="1" ht="94.5" customHeight="1" x14ac:dyDescent="0.25">
      <c r="A21" s="56">
        <f t="shared" si="9"/>
        <v>18</v>
      </c>
      <c r="B21" s="56" t="str">
        <f>'ĐẤT PNN'!B21</f>
        <v>VT4</v>
      </c>
      <c r="C21" s="460" t="str">
        <f>'ĐẤT PNN'!C21</f>
        <v>Các tuyến đường giao thông đấu nối trực tiếp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v>
      </c>
      <c r="D21" s="461"/>
      <c r="E21" s="462"/>
      <c r="F21" s="391">
        <f t="shared" si="38"/>
        <v>20</v>
      </c>
      <c r="G21" s="391">
        <f t="shared" si="39"/>
        <v>20</v>
      </c>
      <c r="H21" s="391">
        <f t="shared" si="40"/>
        <v>40</v>
      </c>
      <c r="I21" s="391">
        <f t="shared" si="41"/>
        <v>40</v>
      </c>
      <c r="J21" s="394">
        <f t="shared" si="42"/>
        <v>2</v>
      </c>
      <c r="K21" s="58">
        <f t="shared" si="43"/>
        <v>40</v>
      </c>
      <c r="L21" s="58">
        <f t="shared" si="44"/>
        <v>30</v>
      </c>
      <c r="M21" s="58">
        <f t="shared" si="45"/>
        <v>25</v>
      </c>
      <c r="N21" s="58">
        <f t="shared" si="46"/>
        <v>20</v>
      </c>
      <c r="O21" s="396">
        <f t="shared" si="2"/>
        <v>130</v>
      </c>
      <c r="P21" s="396">
        <f t="shared" si="3"/>
        <v>80</v>
      </c>
      <c r="Q21" s="396">
        <f t="shared" si="23"/>
        <v>60</v>
      </c>
      <c r="R21" s="396">
        <f t="shared" si="4"/>
        <v>40</v>
      </c>
      <c r="S21" s="18">
        <f>'ĐẤT PNN'!W21</f>
        <v>1</v>
      </c>
      <c r="T21" s="369">
        <f t="shared" si="47"/>
        <v>35</v>
      </c>
      <c r="U21" s="369">
        <f t="shared" si="48"/>
        <v>30</v>
      </c>
      <c r="V21" s="369">
        <f t="shared" si="49"/>
        <v>25</v>
      </c>
      <c r="W21" s="369">
        <f t="shared" si="50"/>
        <v>20</v>
      </c>
      <c r="X21" s="396">
        <f t="shared" si="6"/>
        <v>120</v>
      </c>
      <c r="Y21" s="396">
        <f t="shared" si="7"/>
        <v>80</v>
      </c>
      <c r="Z21" s="396">
        <f t="shared" si="24"/>
        <v>60</v>
      </c>
      <c r="AA21" s="396">
        <f t="shared" si="8"/>
        <v>40</v>
      </c>
      <c r="AB21" s="399">
        <f>'ĐẤT PNN'!K21-'ĐẤT NN'!H21</f>
        <v>20</v>
      </c>
    </row>
    <row r="22" spans="1:28" s="18" customFormat="1" ht="94.5" customHeight="1" x14ac:dyDescent="0.25">
      <c r="A22" s="56">
        <f t="shared" si="9"/>
        <v>19</v>
      </c>
      <c r="B22" s="56" t="str">
        <f>'ĐẤT PNN'!B22</f>
        <v>VT2*0,8</v>
      </c>
      <c r="C22" s="460" t="str">
        <f>'ĐẤT PNN'!C22</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≤1.000m.
- Có bề rộng từ ≥3m đến &lt;5m, cách đường giao thông ≤500m.</v>
      </c>
      <c r="D22" s="461"/>
      <c r="E22" s="462"/>
      <c r="F22" s="391">
        <f t="shared" si="38"/>
        <v>30</v>
      </c>
      <c r="G22" s="391">
        <f t="shared" si="39"/>
        <v>30</v>
      </c>
      <c r="H22" s="391">
        <f t="shared" si="40"/>
        <v>80</v>
      </c>
      <c r="I22" s="391">
        <f t="shared" si="41"/>
        <v>80</v>
      </c>
      <c r="J22" s="394">
        <f t="shared" si="42"/>
        <v>2.6666666666666665</v>
      </c>
      <c r="K22" s="58">
        <f t="shared" si="43"/>
        <v>40</v>
      </c>
      <c r="L22" s="58">
        <f t="shared" si="44"/>
        <v>30</v>
      </c>
      <c r="M22" s="58">
        <f t="shared" si="45"/>
        <v>25</v>
      </c>
      <c r="N22" s="58">
        <f t="shared" si="46"/>
        <v>20</v>
      </c>
      <c r="O22" s="396">
        <f t="shared" si="2"/>
        <v>130</v>
      </c>
      <c r="P22" s="396">
        <f t="shared" si="3"/>
        <v>80</v>
      </c>
      <c r="Q22" s="396">
        <f t="shared" si="23"/>
        <v>60</v>
      </c>
      <c r="R22" s="396">
        <f t="shared" si="4"/>
        <v>40</v>
      </c>
      <c r="S22" s="18">
        <f>'ĐẤT PNN'!W22</f>
        <v>1</v>
      </c>
      <c r="T22" s="369">
        <f t="shared" si="47"/>
        <v>35</v>
      </c>
      <c r="U22" s="369">
        <f t="shared" si="48"/>
        <v>30</v>
      </c>
      <c r="V22" s="369">
        <f t="shared" si="49"/>
        <v>25</v>
      </c>
      <c r="W22" s="369">
        <f t="shared" si="50"/>
        <v>20</v>
      </c>
      <c r="X22" s="396">
        <f t="shared" si="6"/>
        <v>120</v>
      </c>
      <c r="Y22" s="396">
        <f t="shared" si="7"/>
        <v>80</v>
      </c>
      <c r="Z22" s="396">
        <f t="shared" si="24"/>
        <v>60</v>
      </c>
      <c r="AA22" s="396">
        <f t="shared" si="8"/>
        <v>40</v>
      </c>
      <c r="AB22" s="399">
        <f>'ĐẤT PNN'!K22-'ĐẤT NN'!H22</f>
        <v>60</v>
      </c>
    </row>
    <row r="23" spans="1:28" s="18" customFormat="1" ht="94.5" customHeight="1" x14ac:dyDescent="0.25">
      <c r="A23" s="56">
        <f t="shared" si="9"/>
        <v>20</v>
      </c>
      <c r="B23" s="56" t="str">
        <f>'ĐẤT PNN'!B23</f>
        <v>VT3*0,8</v>
      </c>
      <c r="C23" s="460" t="str">
        <f>'ĐẤT PNN'!C23</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1"/>
      <c r="E23" s="462"/>
      <c r="F23" s="391">
        <f t="shared" si="38"/>
        <v>25</v>
      </c>
      <c r="G23" s="391">
        <f t="shared" si="39"/>
        <v>25</v>
      </c>
      <c r="H23" s="391">
        <f t="shared" si="40"/>
        <v>60</v>
      </c>
      <c r="I23" s="391">
        <f t="shared" si="41"/>
        <v>60</v>
      </c>
      <c r="J23" s="394">
        <f t="shared" si="42"/>
        <v>2.4</v>
      </c>
      <c r="K23" s="58">
        <f t="shared" si="43"/>
        <v>40</v>
      </c>
      <c r="L23" s="58">
        <f t="shared" si="44"/>
        <v>30</v>
      </c>
      <c r="M23" s="58">
        <f t="shared" si="45"/>
        <v>25</v>
      </c>
      <c r="N23" s="58">
        <f t="shared" si="46"/>
        <v>20</v>
      </c>
      <c r="O23" s="396">
        <f t="shared" si="2"/>
        <v>130</v>
      </c>
      <c r="P23" s="396">
        <f t="shared" si="3"/>
        <v>80</v>
      </c>
      <c r="Q23" s="396">
        <f t="shared" si="23"/>
        <v>60</v>
      </c>
      <c r="R23" s="396">
        <f t="shared" si="4"/>
        <v>40</v>
      </c>
      <c r="S23" s="18">
        <f>'ĐẤT PNN'!W23</f>
        <v>1</v>
      </c>
      <c r="T23" s="369">
        <f t="shared" si="47"/>
        <v>35</v>
      </c>
      <c r="U23" s="369">
        <f t="shared" si="48"/>
        <v>30</v>
      </c>
      <c r="V23" s="369">
        <f t="shared" si="49"/>
        <v>25</v>
      </c>
      <c r="W23" s="369">
        <f t="shared" si="50"/>
        <v>20</v>
      </c>
      <c r="X23" s="396">
        <f t="shared" si="6"/>
        <v>120</v>
      </c>
      <c r="Y23" s="396">
        <f t="shared" si="7"/>
        <v>80</v>
      </c>
      <c r="Z23" s="396">
        <f t="shared" si="24"/>
        <v>60</v>
      </c>
      <c r="AA23" s="396">
        <f t="shared" si="8"/>
        <v>40</v>
      </c>
      <c r="AB23" s="399">
        <f>'ĐẤT PNN'!K23-'ĐẤT NN'!H23</f>
        <v>20</v>
      </c>
    </row>
    <row r="24" spans="1:28" s="18" customFormat="1" ht="94.5" customHeight="1" x14ac:dyDescent="0.25">
      <c r="A24" s="56">
        <f t="shared" si="9"/>
        <v>21</v>
      </c>
      <c r="B24" s="56" t="str">
        <f>'ĐẤT PNN'!B24</f>
        <v>VT4*0,8</v>
      </c>
      <c r="C24" s="460" t="str">
        <f>'ĐẤT PNN'!C24</f>
        <v>Các tuyến đường giao thông không đấu nối trực tiếp và thông ra Đường Đắc Lua  đoạn từ Cua Đá ấp 2 đến Hết ranh thửa đất số 18, tờ BĐĐC số 11 về bên phải và hết ranh thửa đất số 23, tờ BĐĐC số 11 về bên trái, xã Đắc Lua đã được đầu tư mặt đường nhựa, bê tông xi măng:
- Có bề rộng từ ≥3m đến &lt;5m, cách đường giao thông &gt;1.000m.
- Có bề rộng &lt;3m, cách đường giao thông &gt;200m.</v>
      </c>
      <c r="D24" s="461"/>
      <c r="E24" s="462"/>
      <c r="F24" s="391">
        <f t="shared" si="38"/>
        <v>20</v>
      </c>
      <c r="G24" s="391">
        <f t="shared" si="39"/>
        <v>20</v>
      </c>
      <c r="H24" s="391">
        <f t="shared" si="40"/>
        <v>40</v>
      </c>
      <c r="I24" s="391">
        <f t="shared" si="41"/>
        <v>40</v>
      </c>
      <c r="J24" s="394">
        <f t="shared" si="42"/>
        <v>2</v>
      </c>
      <c r="K24" s="58">
        <f t="shared" si="43"/>
        <v>40</v>
      </c>
      <c r="L24" s="58">
        <f t="shared" si="44"/>
        <v>30</v>
      </c>
      <c r="M24" s="58">
        <f t="shared" si="45"/>
        <v>25</v>
      </c>
      <c r="N24" s="58">
        <f t="shared" si="46"/>
        <v>20</v>
      </c>
      <c r="O24" s="396">
        <f t="shared" si="2"/>
        <v>130</v>
      </c>
      <c r="P24" s="396">
        <f t="shared" si="3"/>
        <v>80</v>
      </c>
      <c r="Q24" s="396">
        <f t="shared" si="23"/>
        <v>60</v>
      </c>
      <c r="R24" s="396">
        <f t="shared" si="4"/>
        <v>40</v>
      </c>
      <c r="S24" s="18">
        <f>'ĐẤT PNN'!W24</f>
        <v>1</v>
      </c>
      <c r="T24" s="369">
        <f t="shared" si="47"/>
        <v>35</v>
      </c>
      <c r="U24" s="369">
        <f t="shared" si="48"/>
        <v>30</v>
      </c>
      <c r="V24" s="369">
        <f t="shared" si="49"/>
        <v>25</v>
      </c>
      <c r="W24" s="369">
        <f t="shared" si="50"/>
        <v>20</v>
      </c>
      <c r="X24" s="396">
        <f t="shared" si="6"/>
        <v>120</v>
      </c>
      <c r="Y24" s="396">
        <f t="shared" si="7"/>
        <v>80</v>
      </c>
      <c r="Z24" s="396">
        <f t="shared" si="24"/>
        <v>60</v>
      </c>
      <c r="AA24" s="396">
        <f t="shared" si="8"/>
        <v>40</v>
      </c>
      <c r="AB24" s="399">
        <f>'ĐẤT PNN'!K24-'ĐẤT NN'!H24</f>
        <v>20</v>
      </c>
    </row>
    <row r="25" spans="1:28" s="18" customFormat="1" ht="63" x14ac:dyDescent="0.25">
      <c r="A25" s="56">
        <f t="shared" si="9"/>
        <v>22</v>
      </c>
      <c r="B25" s="56" t="str">
        <f>'ĐẤT PNN'!B25</f>
        <v>TP10NT2_D3</v>
      </c>
      <c r="C25" s="57" t="str">
        <f>'ĐẤT PNN'!C25</f>
        <v xml:space="preserve">Đường Đắc Lua </v>
      </c>
      <c r="D25" s="57" t="str">
        <f>'ĐẤT PNN'!D25</f>
        <v>Hết ranh thửa đất số 18, tờ BĐĐC số 11 về bên phải và hết ranh thửa đất số 23, tờ BĐĐC số 11 về bên trái, xã Đắc Lua</v>
      </c>
      <c r="E25" s="57" t="str">
        <f>'ĐẤT PNN'!E25</f>
        <v>Bến phà</v>
      </c>
      <c r="F25" s="395">
        <f>K25</f>
        <v>40</v>
      </c>
      <c r="G25" s="112">
        <f>T25</f>
        <v>35</v>
      </c>
      <c r="H25" s="392">
        <f>O25</f>
        <v>130</v>
      </c>
      <c r="I25" s="392">
        <f>X25</f>
        <v>120</v>
      </c>
      <c r="J25" s="393">
        <f>H25/F25</f>
        <v>3.25</v>
      </c>
      <c r="K25" s="222">
        <v>40</v>
      </c>
      <c r="L25" s="222">
        <v>30</v>
      </c>
      <c r="M25" s="222">
        <v>25</v>
      </c>
      <c r="N25" s="222">
        <v>20</v>
      </c>
      <c r="O25" s="396">
        <f t="shared" si="2"/>
        <v>130</v>
      </c>
      <c r="P25" s="396">
        <f t="shared" si="3"/>
        <v>80</v>
      </c>
      <c r="Q25" s="396">
        <f t="shared" si="23"/>
        <v>60</v>
      </c>
      <c r="R25" s="396">
        <f t="shared" si="4"/>
        <v>40</v>
      </c>
      <c r="S25" s="18">
        <v>2</v>
      </c>
      <c r="T25" s="379">
        <v>35</v>
      </c>
      <c r="U25" s="379">
        <v>30</v>
      </c>
      <c r="V25" s="379">
        <v>25</v>
      </c>
      <c r="W25" s="379">
        <v>20</v>
      </c>
      <c r="X25" s="396">
        <f t="shared" si="6"/>
        <v>120</v>
      </c>
      <c r="Y25" s="396">
        <f t="shared" si="7"/>
        <v>80</v>
      </c>
      <c r="Z25" s="396">
        <f t="shared" si="24"/>
        <v>60</v>
      </c>
      <c r="AA25" s="396">
        <f t="shared" si="8"/>
        <v>40</v>
      </c>
      <c r="AB25" s="399">
        <f>'ĐẤT PNN'!K25-'ĐẤT NN'!H25</f>
        <v>310</v>
      </c>
    </row>
    <row r="26" spans="1:28" s="18" customFormat="1" ht="94.5" customHeight="1" x14ac:dyDescent="0.25">
      <c r="A26" s="56">
        <f t="shared" si="9"/>
        <v>23</v>
      </c>
      <c r="B26" s="56" t="str">
        <f>'ĐẤT PNN'!B26</f>
        <v>VT2</v>
      </c>
      <c r="C26" s="460" t="str">
        <f>'ĐẤT PNN'!C26</f>
        <v>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v>
      </c>
      <c r="D26" s="461"/>
      <c r="E26" s="462"/>
      <c r="F26" s="391">
        <f t="shared" ref="F26:F31" si="51">IF(B26="VT2",L26,IF(B26="VT3",M26,IF(B26="VT2*0,8",L26,IF(B26="VT3*0,8",M26,N26))))</f>
        <v>30</v>
      </c>
      <c r="G26" s="391">
        <f t="shared" ref="G26:G31" si="52">IF(B26="VT2",U26,IF(B26="VT3",V26,IF(B26="VT2*0,8",U26,IF(B26="VT3*0,8",V26,W26))))</f>
        <v>30</v>
      </c>
      <c r="H26" s="391">
        <f t="shared" ref="H26:H31" si="53">IF(B26="VT2",P26,IF(B26="VT3",Q26,IF(B26="VT4",R26,IF(B26="VT2*0,8",P26,IF(B26="VT3*0,8",Q26,R26)))))</f>
        <v>80</v>
      </c>
      <c r="I26" s="391">
        <f t="shared" ref="I26:I31" si="54">IF(B26="VT2",Y26,IF(B26="VT3",Z26,IF(B26="VT4",AA26,IF(B26="VT2*0,8",Y26,IF(B26="VT3*0,8",Z26,AA26)))))</f>
        <v>80</v>
      </c>
      <c r="J26" s="394">
        <f t="shared" ref="J26:J31" si="55">H26/F26</f>
        <v>2.6666666666666665</v>
      </c>
      <c r="K26" s="58">
        <f t="shared" ref="K26:K31" si="56">K25</f>
        <v>40</v>
      </c>
      <c r="L26" s="58">
        <f t="shared" ref="L26:L31" si="57">L25</f>
        <v>30</v>
      </c>
      <c r="M26" s="58">
        <f t="shared" ref="M26:M31" si="58">M25</f>
        <v>25</v>
      </c>
      <c r="N26" s="58">
        <f t="shared" ref="N26:N31" si="59">N25</f>
        <v>20</v>
      </c>
      <c r="O26" s="396">
        <f t="shared" si="2"/>
        <v>130</v>
      </c>
      <c r="P26" s="396">
        <f t="shared" si="3"/>
        <v>80</v>
      </c>
      <c r="Q26" s="396">
        <f t="shared" si="23"/>
        <v>60</v>
      </c>
      <c r="R26" s="396">
        <f t="shared" si="4"/>
        <v>40</v>
      </c>
      <c r="S26" s="18">
        <f>'ĐẤT PNN'!W26</f>
        <v>1</v>
      </c>
      <c r="T26" s="369">
        <f t="shared" ref="T26:T31" si="60">T25</f>
        <v>35</v>
      </c>
      <c r="U26" s="369">
        <f t="shared" ref="U26:U31" si="61">U25</f>
        <v>30</v>
      </c>
      <c r="V26" s="369">
        <f t="shared" ref="V26:V31" si="62">V25</f>
        <v>25</v>
      </c>
      <c r="W26" s="369">
        <f t="shared" ref="W26:W31" si="63">W25</f>
        <v>20</v>
      </c>
      <c r="X26" s="396">
        <f t="shared" si="6"/>
        <v>120</v>
      </c>
      <c r="Y26" s="396">
        <f t="shared" si="7"/>
        <v>80</v>
      </c>
      <c r="Z26" s="396">
        <f t="shared" si="24"/>
        <v>60</v>
      </c>
      <c r="AA26" s="396">
        <f t="shared" si="8"/>
        <v>40</v>
      </c>
      <c r="AB26" s="399">
        <f>'ĐẤT PNN'!K26-'ĐẤT NN'!H26</f>
        <v>140</v>
      </c>
    </row>
    <row r="27" spans="1:28" s="18" customFormat="1" ht="110.25" customHeight="1" x14ac:dyDescent="0.25">
      <c r="A27" s="56">
        <f t="shared" si="9"/>
        <v>24</v>
      </c>
      <c r="B27" s="56" t="str">
        <f>'ĐẤT PNN'!B27</f>
        <v>VT3</v>
      </c>
      <c r="C27" s="460" t="str">
        <f>'ĐẤT PNN'!C27</f>
        <v>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1"/>
      <c r="E27" s="462"/>
      <c r="F27" s="391">
        <f t="shared" si="51"/>
        <v>25</v>
      </c>
      <c r="G27" s="391">
        <f t="shared" si="52"/>
        <v>25</v>
      </c>
      <c r="H27" s="391">
        <f t="shared" si="53"/>
        <v>60</v>
      </c>
      <c r="I27" s="391">
        <f t="shared" si="54"/>
        <v>60</v>
      </c>
      <c r="J27" s="394">
        <f t="shared" si="55"/>
        <v>2.4</v>
      </c>
      <c r="K27" s="58">
        <f t="shared" si="56"/>
        <v>40</v>
      </c>
      <c r="L27" s="58">
        <f t="shared" si="57"/>
        <v>30</v>
      </c>
      <c r="M27" s="58">
        <f t="shared" si="58"/>
        <v>25</v>
      </c>
      <c r="N27" s="58">
        <f t="shared" si="59"/>
        <v>20</v>
      </c>
      <c r="O27" s="396">
        <f t="shared" si="2"/>
        <v>130</v>
      </c>
      <c r="P27" s="396">
        <f t="shared" si="3"/>
        <v>80</v>
      </c>
      <c r="Q27" s="396">
        <f t="shared" si="23"/>
        <v>60</v>
      </c>
      <c r="R27" s="396">
        <f t="shared" si="4"/>
        <v>40</v>
      </c>
      <c r="S27" s="18">
        <f>'ĐẤT PNN'!W27</f>
        <v>1</v>
      </c>
      <c r="T27" s="369">
        <f t="shared" si="60"/>
        <v>35</v>
      </c>
      <c r="U27" s="369">
        <f t="shared" si="61"/>
        <v>30</v>
      </c>
      <c r="V27" s="369">
        <f t="shared" si="62"/>
        <v>25</v>
      </c>
      <c r="W27" s="369">
        <f t="shared" si="63"/>
        <v>20</v>
      </c>
      <c r="X27" s="396">
        <f t="shared" si="6"/>
        <v>120</v>
      </c>
      <c r="Y27" s="396">
        <f t="shared" si="7"/>
        <v>80</v>
      </c>
      <c r="Z27" s="396">
        <f t="shared" si="24"/>
        <v>60</v>
      </c>
      <c r="AA27" s="396">
        <f t="shared" si="8"/>
        <v>40</v>
      </c>
      <c r="AB27" s="399">
        <f>'ĐẤT PNN'!K27-'ĐẤT NN'!H27</f>
        <v>100</v>
      </c>
    </row>
    <row r="28" spans="1:28" s="18" customFormat="1" ht="94.5" customHeight="1" x14ac:dyDescent="0.25">
      <c r="A28" s="56">
        <f t="shared" si="9"/>
        <v>25</v>
      </c>
      <c r="B28" s="56" t="str">
        <f>'ĐẤT PNN'!B28</f>
        <v>VT4</v>
      </c>
      <c r="C28" s="460" t="str">
        <f>'ĐẤT PNN'!C28</f>
        <v>Các tuyến đường giao thông đấu nối trực tiếp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v>
      </c>
      <c r="D28" s="461"/>
      <c r="E28" s="462"/>
      <c r="F28" s="391">
        <f t="shared" si="51"/>
        <v>20</v>
      </c>
      <c r="G28" s="391">
        <f t="shared" si="52"/>
        <v>20</v>
      </c>
      <c r="H28" s="391">
        <f t="shared" si="53"/>
        <v>40</v>
      </c>
      <c r="I28" s="391">
        <f t="shared" si="54"/>
        <v>40</v>
      </c>
      <c r="J28" s="394">
        <f t="shared" si="55"/>
        <v>2</v>
      </c>
      <c r="K28" s="58">
        <f t="shared" si="56"/>
        <v>40</v>
      </c>
      <c r="L28" s="58">
        <f t="shared" si="57"/>
        <v>30</v>
      </c>
      <c r="M28" s="58">
        <f t="shared" si="58"/>
        <v>25</v>
      </c>
      <c r="N28" s="58">
        <f t="shared" si="59"/>
        <v>20</v>
      </c>
      <c r="O28" s="396">
        <f t="shared" si="2"/>
        <v>130</v>
      </c>
      <c r="P28" s="396">
        <f t="shared" si="3"/>
        <v>80</v>
      </c>
      <c r="Q28" s="396">
        <f t="shared" si="23"/>
        <v>60</v>
      </c>
      <c r="R28" s="396">
        <f t="shared" si="4"/>
        <v>40</v>
      </c>
      <c r="S28" s="18">
        <f>'ĐẤT PNN'!W28</f>
        <v>1</v>
      </c>
      <c r="T28" s="369">
        <f t="shared" si="60"/>
        <v>35</v>
      </c>
      <c r="U28" s="369">
        <f t="shared" si="61"/>
        <v>30</v>
      </c>
      <c r="V28" s="369">
        <f t="shared" si="62"/>
        <v>25</v>
      </c>
      <c r="W28" s="369">
        <f t="shared" si="63"/>
        <v>20</v>
      </c>
      <c r="X28" s="396">
        <f t="shared" si="6"/>
        <v>120</v>
      </c>
      <c r="Y28" s="396">
        <f t="shared" si="7"/>
        <v>80</v>
      </c>
      <c r="Z28" s="396">
        <f t="shared" si="24"/>
        <v>60</v>
      </c>
      <c r="AA28" s="396">
        <f t="shared" si="8"/>
        <v>40</v>
      </c>
      <c r="AB28" s="399">
        <f>'ĐẤT PNN'!K28-'ĐẤT NN'!H28</f>
        <v>60</v>
      </c>
    </row>
    <row r="29" spans="1:28" s="18" customFormat="1" ht="94.5" customHeight="1" x14ac:dyDescent="0.25">
      <c r="A29" s="56">
        <f t="shared" si="9"/>
        <v>26</v>
      </c>
      <c r="B29" s="56" t="str">
        <f>'ĐẤT PNN'!B29</f>
        <v>VT2*0,8</v>
      </c>
      <c r="C29" s="460" t="str">
        <f>'ĐẤT PNN'!C29</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≤1.000m.
- Có bề rộng từ ≥3m đến &lt;5m, cách đường giao thông ≤500m.</v>
      </c>
      <c r="D29" s="461"/>
      <c r="E29" s="462"/>
      <c r="F29" s="391">
        <f t="shared" si="51"/>
        <v>30</v>
      </c>
      <c r="G29" s="391">
        <f t="shared" si="52"/>
        <v>30</v>
      </c>
      <c r="H29" s="391">
        <f t="shared" si="53"/>
        <v>80</v>
      </c>
      <c r="I29" s="391">
        <f t="shared" si="54"/>
        <v>80</v>
      </c>
      <c r="J29" s="394">
        <f t="shared" si="55"/>
        <v>2.6666666666666665</v>
      </c>
      <c r="K29" s="58">
        <f t="shared" si="56"/>
        <v>40</v>
      </c>
      <c r="L29" s="58">
        <f t="shared" si="57"/>
        <v>30</v>
      </c>
      <c r="M29" s="58">
        <f t="shared" si="58"/>
        <v>25</v>
      </c>
      <c r="N29" s="58">
        <f t="shared" si="59"/>
        <v>20</v>
      </c>
      <c r="O29" s="396">
        <f t="shared" si="2"/>
        <v>130</v>
      </c>
      <c r="P29" s="396">
        <f t="shared" si="3"/>
        <v>80</v>
      </c>
      <c r="Q29" s="396">
        <f t="shared" si="23"/>
        <v>60</v>
      </c>
      <c r="R29" s="396">
        <f t="shared" si="4"/>
        <v>40</v>
      </c>
      <c r="S29" s="18">
        <f>'ĐẤT PNN'!W29</f>
        <v>1</v>
      </c>
      <c r="T29" s="369">
        <f t="shared" si="60"/>
        <v>35</v>
      </c>
      <c r="U29" s="369">
        <f t="shared" si="61"/>
        <v>30</v>
      </c>
      <c r="V29" s="369">
        <f t="shared" si="62"/>
        <v>25</v>
      </c>
      <c r="W29" s="369">
        <f t="shared" si="63"/>
        <v>20</v>
      </c>
      <c r="X29" s="396">
        <f t="shared" si="6"/>
        <v>120</v>
      </c>
      <c r="Y29" s="396">
        <f t="shared" si="7"/>
        <v>80</v>
      </c>
      <c r="Z29" s="396">
        <f t="shared" si="24"/>
        <v>60</v>
      </c>
      <c r="AA29" s="396">
        <f t="shared" si="8"/>
        <v>40</v>
      </c>
      <c r="AB29" s="399">
        <f>'ĐẤT PNN'!K29-'ĐẤT NN'!H29</f>
        <v>110</v>
      </c>
    </row>
    <row r="30" spans="1:28" s="18" customFormat="1" ht="94.5" customHeight="1" x14ac:dyDescent="0.25">
      <c r="A30" s="56">
        <f t="shared" si="9"/>
        <v>27</v>
      </c>
      <c r="B30" s="56" t="str">
        <f>'ĐẤT PNN'!B30</f>
        <v>VT3*0,8</v>
      </c>
      <c r="C30" s="460" t="str">
        <f>'ĐẤT PNN'!C30</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1"/>
      <c r="E30" s="462"/>
      <c r="F30" s="391">
        <f t="shared" si="51"/>
        <v>25</v>
      </c>
      <c r="G30" s="391">
        <f t="shared" si="52"/>
        <v>25</v>
      </c>
      <c r="H30" s="391">
        <f t="shared" si="53"/>
        <v>60</v>
      </c>
      <c r="I30" s="391">
        <f t="shared" si="54"/>
        <v>60</v>
      </c>
      <c r="J30" s="394">
        <f t="shared" si="55"/>
        <v>2.4</v>
      </c>
      <c r="K30" s="58">
        <f t="shared" si="56"/>
        <v>40</v>
      </c>
      <c r="L30" s="58">
        <f t="shared" si="57"/>
        <v>30</v>
      </c>
      <c r="M30" s="58">
        <f t="shared" si="58"/>
        <v>25</v>
      </c>
      <c r="N30" s="58">
        <f t="shared" si="59"/>
        <v>20</v>
      </c>
      <c r="O30" s="396">
        <f t="shared" si="2"/>
        <v>130</v>
      </c>
      <c r="P30" s="396">
        <f t="shared" si="3"/>
        <v>80</v>
      </c>
      <c r="Q30" s="396">
        <f t="shared" si="23"/>
        <v>60</v>
      </c>
      <c r="R30" s="396">
        <f t="shared" si="4"/>
        <v>40</v>
      </c>
      <c r="S30" s="18">
        <f>'ĐẤT PNN'!W30</f>
        <v>1</v>
      </c>
      <c r="T30" s="369">
        <f t="shared" si="60"/>
        <v>35</v>
      </c>
      <c r="U30" s="369">
        <f t="shared" si="61"/>
        <v>30</v>
      </c>
      <c r="V30" s="369">
        <f t="shared" si="62"/>
        <v>25</v>
      </c>
      <c r="W30" s="369">
        <f t="shared" si="63"/>
        <v>20</v>
      </c>
      <c r="X30" s="396">
        <f t="shared" si="6"/>
        <v>120</v>
      </c>
      <c r="Y30" s="396">
        <f t="shared" si="7"/>
        <v>80</v>
      </c>
      <c r="Z30" s="396">
        <f t="shared" si="24"/>
        <v>60</v>
      </c>
      <c r="AA30" s="396">
        <f t="shared" si="8"/>
        <v>40</v>
      </c>
      <c r="AB30" s="399">
        <f>'ĐẤT PNN'!K30-'ĐẤT NN'!H30</f>
        <v>80</v>
      </c>
    </row>
    <row r="31" spans="1:28" s="18" customFormat="1" ht="94.5" customHeight="1" x14ac:dyDescent="0.25">
      <c r="A31" s="56">
        <f t="shared" si="9"/>
        <v>28</v>
      </c>
      <c r="B31" s="56" t="str">
        <f>'ĐẤT PNN'!B31</f>
        <v>VT4*0,8</v>
      </c>
      <c r="C31" s="460" t="str">
        <f>'ĐẤT PNN'!C31</f>
        <v>Các tuyến đường giao thông không đấu nối trực tiếp và thông ra Đường Đắc Lua  đoạn từ Hết ranh thửa đất số 18, tờ BĐĐC số 11 về bên phải và hết ranh thửa đất số 23, tờ BĐĐC số 11 về bên trái, xã Đắc Lua đến Bến phà đã được đầu tư mặt đường nhựa, bê tông xi măng:
- Có bề rộng từ ≥3m đến &lt;5m, cách đường giao thông &gt;1.000m.
- Có bề rộng &lt;3m, cách đường giao thông &gt;200m.</v>
      </c>
      <c r="D31" s="461"/>
      <c r="E31" s="462"/>
      <c r="F31" s="391">
        <f t="shared" si="51"/>
        <v>20</v>
      </c>
      <c r="G31" s="391">
        <f t="shared" si="52"/>
        <v>20</v>
      </c>
      <c r="H31" s="391">
        <f t="shared" si="53"/>
        <v>40</v>
      </c>
      <c r="I31" s="391">
        <f t="shared" si="54"/>
        <v>40</v>
      </c>
      <c r="J31" s="394">
        <f t="shared" si="55"/>
        <v>2</v>
      </c>
      <c r="K31" s="58">
        <f t="shared" si="56"/>
        <v>40</v>
      </c>
      <c r="L31" s="58">
        <f t="shared" si="57"/>
        <v>30</v>
      </c>
      <c r="M31" s="58">
        <f t="shared" si="58"/>
        <v>25</v>
      </c>
      <c r="N31" s="58">
        <f t="shared" si="59"/>
        <v>20</v>
      </c>
      <c r="O31" s="396">
        <f t="shared" si="2"/>
        <v>130</v>
      </c>
      <c r="P31" s="396">
        <f t="shared" si="3"/>
        <v>80</v>
      </c>
      <c r="Q31" s="396">
        <f t="shared" si="23"/>
        <v>60</v>
      </c>
      <c r="R31" s="396">
        <f t="shared" si="4"/>
        <v>40</v>
      </c>
      <c r="S31" s="18">
        <f>'ĐẤT PNN'!W31</f>
        <v>1</v>
      </c>
      <c r="T31" s="369">
        <f t="shared" si="60"/>
        <v>35</v>
      </c>
      <c r="U31" s="369">
        <f t="shared" si="61"/>
        <v>30</v>
      </c>
      <c r="V31" s="369">
        <f t="shared" si="62"/>
        <v>25</v>
      </c>
      <c r="W31" s="369">
        <f t="shared" si="63"/>
        <v>20</v>
      </c>
      <c r="X31" s="396">
        <f t="shared" si="6"/>
        <v>120</v>
      </c>
      <c r="Y31" s="396">
        <f t="shared" si="7"/>
        <v>80</v>
      </c>
      <c r="Z31" s="396">
        <f t="shared" si="24"/>
        <v>60</v>
      </c>
      <c r="AA31" s="396">
        <f t="shared" si="8"/>
        <v>40</v>
      </c>
      <c r="AB31" s="399">
        <f>'ĐẤT PNN'!K31-'ĐẤT NN'!H31</f>
        <v>50</v>
      </c>
    </row>
    <row r="32" spans="1:28" s="72" customFormat="1" ht="31.5" x14ac:dyDescent="0.25">
      <c r="A32" s="56">
        <f t="shared" si="9"/>
        <v>29</v>
      </c>
      <c r="B32" s="56" t="str">
        <f>'ĐẤT PNN'!B32</f>
        <v>TP10NT2_D4</v>
      </c>
      <c r="C32" s="57" t="str">
        <f>'ĐẤT PNN'!C32</f>
        <v xml:space="preserve">Đường Đắc Lua </v>
      </c>
      <c r="D32" s="57" t="str">
        <f>'ĐẤT PNN'!D32</f>
        <v>Bến phà</v>
      </c>
      <c r="E32" s="57" t="str">
        <f>'ĐẤT PNN'!E32</f>
        <v>Giáp ranh Vườn Quốc Gia Nam Cát Tiên</v>
      </c>
      <c r="F32" s="395">
        <f>K32</f>
        <v>40</v>
      </c>
      <c r="G32" s="112">
        <f>T32</f>
        <v>35</v>
      </c>
      <c r="H32" s="392">
        <f>O32</f>
        <v>130</v>
      </c>
      <c r="I32" s="392">
        <f>X32</f>
        <v>120</v>
      </c>
      <c r="J32" s="393">
        <f>H32/F32</f>
        <v>3.25</v>
      </c>
      <c r="K32" s="222">
        <v>40</v>
      </c>
      <c r="L32" s="222">
        <v>30</v>
      </c>
      <c r="M32" s="222">
        <v>25</v>
      </c>
      <c r="N32" s="222">
        <v>20</v>
      </c>
      <c r="O32" s="396">
        <f t="shared" si="2"/>
        <v>130</v>
      </c>
      <c r="P32" s="396">
        <f t="shared" si="3"/>
        <v>80</v>
      </c>
      <c r="Q32" s="396">
        <f t="shared" si="23"/>
        <v>60</v>
      </c>
      <c r="R32" s="396">
        <f t="shared" si="4"/>
        <v>40</v>
      </c>
      <c r="S32" s="18">
        <v>2</v>
      </c>
      <c r="T32" s="379">
        <v>35</v>
      </c>
      <c r="U32" s="379">
        <v>30</v>
      </c>
      <c r="V32" s="379">
        <v>25</v>
      </c>
      <c r="W32" s="379">
        <v>20</v>
      </c>
      <c r="X32" s="396">
        <f t="shared" si="6"/>
        <v>120</v>
      </c>
      <c r="Y32" s="396">
        <f t="shared" si="7"/>
        <v>80</v>
      </c>
      <c r="Z32" s="396">
        <f t="shared" si="24"/>
        <v>60</v>
      </c>
      <c r="AA32" s="396">
        <f t="shared" si="8"/>
        <v>40</v>
      </c>
      <c r="AB32" s="399">
        <f>'ĐẤT PNN'!K32-'ĐẤT NN'!H32</f>
        <v>190</v>
      </c>
    </row>
    <row r="33" spans="1:28" s="72" customFormat="1" ht="94.5" customHeight="1" x14ac:dyDescent="0.25">
      <c r="A33" s="56">
        <f t="shared" si="9"/>
        <v>30</v>
      </c>
      <c r="B33" s="56" t="str">
        <f>'ĐẤT PNN'!B33</f>
        <v>VT2</v>
      </c>
      <c r="C33" s="460" t="str">
        <f>'ĐẤT PNN'!C33</f>
        <v>Các tuyến đường giao thông đấu nối trực tiếp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v>
      </c>
      <c r="D33" s="461"/>
      <c r="E33" s="462"/>
      <c r="F33" s="391">
        <f t="shared" ref="F33:F38" si="64">IF(B33="VT2",L33,IF(B33="VT3",M33,IF(B33="VT2*0,8",L33,IF(B33="VT3*0,8",M33,N33))))</f>
        <v>30</v>
      </c>
      <c r="G33" s="391">
        <f t="shared" ref="G33:G38" si="65">IF(B33="VT2",U33,IF(B33="VT3",V33,IF(B33="VT2*0,8",U33,IF(B33="VT3*0,8",V33,W33))))</f>
        <v>30</v>
      </c>
      <c r="H33" s="391">
        <f t="shared" ref="H33:H38" si="66">IF(B33="VT2",P33,IF(B33="VT3",Q33,IF(B33="VT4",R33,IF(B33="VT2*0,8",P33,IF(B33="VT3*0,8",Q33,R33)))))</f>
        <v>80</v>
      </c>
      <c r="I33" s="391">
        <f t="shared" ref="I33:I38" si="67">IF(B33="VT2",Y33,IF(B33="VT3",Z33,IF(B33="VT4",AA33,IF(B33="VT2*0,8",Y33,IF(B33="VT3*0,8",Z33,AA33)))))</f>
        <v>80</v>
      </c>
      <c r="J33" s="394">
        <f t="shared" ref="J33:J38" si="68">H33/F33</f>
        <v>2.6666666666666665</v>
      </c>
      <c r="K33" s="58">
        <f t="shared" ref="K33:K38" si="69">K32</f>
        <v>40</v>
      </c>
      <c r="L33" s="58">
        <f t="shared" ref="L33:L38" si="70">L32</f>
        <v>30</v>
      </c>
      <c r="M33" s="58">
        <f t="shared" ref="M33:M38" si="71">M32</f>
        <v>25</v>
      </c>
      <c r="N33" s="58">
        <f t="shared" ref="N33:N38" si="72">N32</f>
        <v>20</v>
      </c>
      <c r="O33" s="396">
        <f t="shared" si="2"/>
        <v>130</v>
      </c>
      <c r="P33" s="396">
        <f t="shared" si="3"/>
        <v>80</v>
      </c>
      <c r="Q33" s="396">
        <f t="shared" si="23"/>
        <v>60</v>
      </c>
      <c r="R33" s="396">
        <f t="shared" si="4"/>
        <v>40</v>
      </c>
      <c r="S33" s="18">
        <f>'ĐẤT PNN'!W33</f>
        <v>1</v>
      </c>
      <c r="T33" s="369">
        <f t="shared" ref="T33:T38" si="73">T32</f>
        <v>35</v>
      </c>
      <c r="U33" s="369">
        <f t="shared" ref="U33:U38" si="74">U32</f>
        <v>30</v>
      </c>
      <c r="V33" s="369">
        <f t="shared" ref="V33:V38" si="75">V32</f>
        <v>25</v>
      </c>
      <c r="W33" s="369">
        <f t="shared" ref="W33:W38" si="76">W32</f>
        <v>20</v>
      </c>
      <c r="X33" s="396">
        <f t="shared" si="6"/>
        <v>120</v>
      </c>
      <c r="Y33" s="396">
        <f t="shared" si="7"/>
        <v>80</v>
      </c>
      <c r="Z33" s="396">
        <f t="shared" si="24"/>
        <v>60</v>
      </c>
      <c r="AA33" s="396">
        <f t="shared" si="8"/>
        <v>40</v>
      </c>
      <c r="AB33" s="399">
        <f>'ĐẤT PNN'!K33-'ĐẤT NN'!H33</f>
        <v>80</v>
      </c>
    </row>
    <row r="34" spans="1:28" s="72" customFormat="1" ht="110.25" customHeight="1" x14ac:dyDescent="0.25">
      <c r="A34" s="56">
        <f t="shared" si="9"/>
        <v>31</v>
      </c>
      <c r="B34" s="56" t="str">
        <f>'ĐẤT PNN'!B34</f>
        <v>VT3</v>
      </c>
      <c r="C34" s="460" t="str">
        <f>'ĐẤT PNN'!C34</f>
        <v>Các tuyến đường giao thông đấu nối trực tiếp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1"/>
      <c r="E34" s="462"/>
      <c r="F34" s="391">
        <f t="shared" si="64"/>
        <v>25</v>
      </c>
      <c r="G34" s="391">
        <f t="shared" si="65"/>
        <v>25</v>
      </c>
      <c r="H34" s="391">
        <f t="shared" si="66"/>
        <v>60</v>
      </c>
      <c r="I34" s="391">
        <f t="shared" si="67"/>
        <v>60</v>
      </c>
      <c r="J34" s="394">
        <f t="shared" si="68"/>
        <v>2.4</v>
      </c>
      <c r="K34" s="58">
        <f t="shared" si="69"/>
        <v>40</v>
      </c>
      <c r="L34" s="58">
        <f t="shared" si="70"/>
        <v>30</v>
      </c>
      <c r="M34" s="58">
        <f t="shared" si="71"/>
        <v>25</v>
      </c>
      <c r="N34" s="58">
        <f t="shared" si="72"/>
        <v>20</v>
      </c>
      <c r="O34" s="396">
        <f t="shared" si="2"/>
        <v>130</v>
      </c>
      <c r="P34" s="396">
        <f t="shared" si="3"/>
        <v>80</v>
      </c>
      <c r="Q34" s="396">
        <f t="shared" si="23"/>
        <v>60</v>
      </c>
      <c r="R34" s="396">
        <f t="shared" si="4"/>
        <v>40</v>
      </c>
      <c r="S34" s="18">
        <f>'ĐẤT PNN'!W34</f>
        <v>1</v>
      </c>
      <c r="T34" s="369">
        <f t="shared" si="73"/>
        <v>35</v>
      </c>
      <c r="U34" s="369">
        <f t="shared" si="74"/>
        <v>30</v>
      </c>
      <c r="V34" s="369">
        <f t="shared" si="75"/>
        <v>25</v>
      </c>
      <c r="W34" s="369">
        <f t="shared" si="76"/>
        <v>20</v>
      </c>
      <c r="X34" s="396">
        <f t="shared" si="6"/>
        <v>120</v>
      </c>
      <c r="Y34" s="396">
        <f t="shared" si="7"/>
        <v>80</v>
      </c>
      <c r="Z34" s="396">
        <f t="shared" si="24"/>
        <v>60</v>
      </c>
      <c r="AA34" s="396">
        <f t="shared" si="8"/>
        <v>40</v>
      </c>
      <c r="AB34" s="399">
        <f>'ĐẤT PNN'!K34-'ĐẤT NN'!H34</f>
        <v>20</v>
      </c>
    </row>
    <row r="35" spans="1:28" s="72" customFormat="1" ht="63" customHeight="1" x14ac:dyDescent="0.25">
      <c r="A35" s="56">
        <f t="shared" si="9"/>
        <v>32</v>
      </c>
      <c r="B35" s="56" t="str">
        <f>'ĐẤT PNN'!B35</f>
        <v>VT4</v>
      </c>
      <c r="C35" s="460" t="str">
        <f>'ĐẤT PNN'!C35</f>
        <v>Các tuyến đường giao thông đấu nối trực tiếp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v>
      </c>
      <c r="D35" s="461"/>
      <c r="E35" s="462"/>
      <c r="F35" s="391">
        <f t="shared" si="64"/>
        <v>20</v>
      </c>
      <c r="G35" s="391">
        <f t="shared" si="65"/>
        <v>20</v>
      </c>
      <c r="H35" s="391">
        <f t="shared" si="66"/>
        <v>40</v>
      </c>
      <c r="I35" s="391">
        <f t="shared" si="67"/>
        <v>40</v>
      </c>
      <c r="J35" s="394">
        <f t="shared" si="68"/>
        <v>2</v>
      </c>
      <c r="K35" s="58">
        <f t="shared" si="69"/>
        <v>40</v>
      </c>
      <c r="L35" s="58">
        <f t="shared" si="70"/>
        <v>30</v>
      </c>
      <c r="M35" s="58">
        <f t="shared" si="71"/>
        <v>25</v>
      </c>
      <c r="N35" s="58">
        <f t="shared" si="72"/>
        <v>20</v>
      </c>
      <c r="O35" s="396">
        <f t="shared" si="2"/>
        <v>130</v>
      </c>
      <c r="P35" s="396">
        <f t="shared" si="3"/>
        <v>80</v>
      </c>
      <c r="Q35" s="396">
        <f t="shared" si="23"/>
        <v>60</v>
      </c>
      <c r="R35" s="396">
        <f t="shared" si="4"/>
        <v>40</v>
      </c>
      <c r="S35" s="18">
        <f>'ĐẤT PNN'!W35</f>
        <v>1</v>
      </c>
      <c r="T35" s="369">
        <f t="shared" si="73"/>
        <v>35</v>
      </c>
      <c r="U35" s="369">
        <f t="shared" si="74"/>
        <v>30</v>
      </c>
      <c r="V35" s="369">
        <f t="shared" si="75"/>
        <v>25</v>
      </c>
      <c r="W35" s="369">
        <f t="shared" si="76"/>
        <v>20</v>
      </c>
      <c r="X35" s="396">
        <f t="shared" si="6"/>
        <v>120</v>
      </c>
      <c r="Y35" s="396">
        <f t="shared" si="7"/>
        <v>80</v>
      </c>
      <c r="Z35" s="396">
        <f t="shared" si="24"/>
        <v>60</v>
      </c>
      <c r="AA35" s="396">
        <f t="shared" si="8"/>
        <v>40</v>
      </c>
      <c r="AB35" s="399">
        <f>'ĐẤT PNN'!K35-'ĐẤT NN'!H35</f>
        <v>20</v>
      </c>
    </row>
    <row r="36" spans="1:28" s="72" customFormat="1" ht="94.5" customHeight="1" x14ac:dyDescent="0.25">
      <c r="A36" s="56">
        <f t="shared" si="9"/>
        <v>33</v>
      </c>
      <c r="B36" s="56" t="str">
        <f>'ĐẤT PNN'!B36</f>
        <v>VT2*0,8</v>
      </c>
      <c r="C36" s="460" t="str">
        <f>'ĐẤT PNN'!C36</f>
        <v>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≤1.000m.
- Có bề rộng từ ≥3m đến &lt;5m, cách đường giao thông ≤500m.</v>
      </c>
      <c r="D36" s="461"/>
      <c r="E36" s="462"/>
      <c r="F36" s="391">
        <f t="shared" si="64"/>
        <v>30</v>
      </c>
      <c r="G36" s="391">
        <f t="shared" si="65"/>
        <v>30</v>
      </c>
      <c r="H36" s="391">
        <f t="shared" si="66"/>
        <v>80</v>
      </c>
      <c r="I36" s="391">
        <f t="shared" si="67"/>
        <v>80</v>
      </c>
      <c r="J36" s="394">
        <f t="shared" si="68"/>
        <v>2.6666666666666665</v>
      </c>
      <c r="K36" s="58">
        <f t="shared" si="69"/>
        <v>40</v>
      </c>
      <c r="L36" s="58">
        <f t="shared" si="70"/>
        <v>30</v>
      </c>
      <c r="M36" s="58">
        <f t="shared" si="71"/>
        <v>25</v>
      </c>
      <c r="N36" s="58">
        <f t="shared" si="72"/>
        <v>20</v>
      </c>
      <c r="O36" s="396">
        <f t="shared" si="2"/>
        <v>130</v>
      </c>
      <c r="P36" s="396">
        <f t="shared" si="3"/>
        <v>80</v>
      </c>
      <c r="Q36" s="396">
        <f t="shared" si="23"/>
        <v>60</v>
      </c>
      <c r="R36" s="396">
        <f t="shared" si="4"/>
        <v>40</v>
      </c>
      <c r="S36" s="18">
        <f>'ĐẤT PNN'!W36</f>
        <v>1</v>
      </c>
      <c r="T36" s="369">
        <f t="shared" si="73"/>
        <v>35</v>
      </c>
      <c r="U36" s="369">
        <f t="shared" si="74"/>
        <v>30</v>
      </c>
      <c r="V36" s="369">
        <f t="shared" si="75"/>
        <v>25</v>
      </c>
      <c r="W36" s="369">
        <f t="shared" si="76"/>
        <v>20</v>
      </c>
      <c r="X36" s="396">
        <f t="shared" si="6"/>
        <v>120</v>
      </c>
      <c r="Y36" s="396">
        <f t="shared" si="7"/>
        <v>80</v>
      </c>
      <c r="Z36" s="396">
        <f t="shared" si="24"/>
        <v>60</v>
      </c>
      <c r="AA36" s="396">
        <f t="shared" si="8"/>
        <v>40</v>
      </c>
      <c r="AB36" s="399">
        <f>'ĐẤT PNN'!K36-'ĐẤT NN'!H36</f>
        <v>60</v>
      </c>
    </row>
    <row r="37" spans="1:28" s="72" customFormat="1" ht="94.5" customHeight="1" x14ac:dyDescent="0.25">
      <c r="A37" s="56">
        <f t="shared" si="9"/>
        <v>34</v>
      </c>
      <c r="B37" s="56" t="str">
        <f>'ĐẤT PNN'!B37</f>
        <v>VT3*0,8</v>
      </c>
      <c r="C37" s="460" t="str">
        <f>'ĐẤT PNN'!C37</f>
        <v>Các tuyến đường giao thông không đấu nối trực tiếp và thông ra Đường Đắc Lua  đoạn từ Bến phà đến Giáp ranh Vườn Quốc Gia Nam Cát Tiên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1"/>
      <c r="E37" s="462"/>
      <c r="F37" s="391">
        <f t="shared" si="64"/>
        <v>25</v>
      </c>
      <c r="G37" s="391">
        <f t="shared" si="65"/>
        <v>25</v>
      </c>
      <c r="H37" s="391">
        <f t="shared" si="66"/>
        <v>60</v>
      </c>
      <c r="I37" s="391">
        <f t="shared" si="67"/>
        <v>60</v>
      </c>
      <c r="J37" s="394">
        <f t="shared" si="68"/>
        <v>2.4</v>
      </c>
      <c r="K37" s="58">
        <f t="shared" si="69"/>
        <v>40</v>
      </c>
      <c r="L37" s="58">
        <f t="shared" si="70"/>
        <v>30</v>
      </c>
      <c r="M37" s="58">
        <f t="shared" si="71"/>
        <v>25</v>
      </c>
      <c r="N37" s="58">
        <f t="shared" si="72"/>
        <v>20</v>
      </c>
      <c r="O37" s="396">
        <f t="shared" si="2"/>
        <v>130</v>
      </c>
      <c r="P37" s="396">
        <f t="shared" si="3"/>
        <v>80</v>
      </c>
      <c r="Q37" s="396">
        <f t="shared" si="23"/>
        <v>60</v>
      </c>
      <c r="R37" s="396">
        <f t="shared" si="4"/>
        <v>40</v>
      </c>
      <c r="S37" s="18">
        <f>'ĐẤT PNN'!W37</f>
        <v>1</v>
      </c>
      <c r="T37" s="369">
        <f t="shared" si="73"/>
        <v>35</v>
      </c>
      <c r="U37" s="369">
        <f t="shared" si="74"/>
        <v>30</v>
      </c>
      <c r="V37" s="369">
        <f t="shared" si="75"/>
        <v>25</v>
      </c>
      <c r="W37" s="369">
        <f t="shared" si="76"/>
        <v>20</v>
      </c>
      <c r="X37" s="396">
        <f t="shared" si="6"/>
        <v>120</v>
      </c>
      <c r="Y37" s="396">
        <f t="shared" si="7"/>
        <v>80</v>
      </c>
      <c r="Z37" s="396">
        <f t="shared" si="24"/>
        <v>60</v>
      </c>
      <c r="AA37" s="396">
        <f t="shared" si="8"/>
        <v>40</v>
      </c>
      <c r="AB37" s="399">
        <f>'ĐẤT PNN'!K37-'ĐẤT NN'!H37</f>
        <v>20</v>
      </c>
    </row>
    <row r="38" spans="1:28" s="72" customFormat="1" ht="63" customHeight="1" x14ac:dyDescent="0.25">
      <c r="A38" s="56">
        <f t="shared" si="9"/>
        <v>35</v>
      </c>
      <c r="B38" s="56" t="str">
        <f>'ĐẤT PNN'!B38</f>
        <v>VT4*0,8</v>
      </c>
      <c r="C38" s="460" t="str">
        <f>'ĐẤT PNN'!C38</f>
        <v>Các tuyến đường giao thông không đấu nối trực tiếp và thông ra Đường Đắc Lua  đoạn từ Bến phà đến Giáp ranh Vườn Quốc Gia Nam Cát Tiên đã được đầu tư mặt đường nhựa, bê tông xi măng:
- Có bề rộng từ ≥3m đến &lt;5m, cách đường giao thông &gt;1.000m.
- Có bề rộng &lt;3m, cách đường giao thông &gt;200m.</v>
      </c>
      <c r="D38" s="461"/>
      <c r="E38" s="462"/>
      <c r="F38" s="391">
        <f t="shared" si="64"/>
        <v>20</v>
      </c>
      <c r="G38" s="391">
        <f t="shared" si="65"/>
        <v>20</v>
      </c>
      <c r="H38" s="391">
        <f t="shared" si="66"/>
        <v>40</v>
      </c>
      <c r="I38" s="391">
        <f t="shared" si="67"/>
        <v>40</v>
      </c>
      <c r="J38" s="394">
        <f t="shared" si="68"/>
        <v>2</v>
      </c>
      <c r="K38" s="58">
        <f t="shared" si="69"/>
        <v>40</v>
      </c>
      <c r="L38" s="58">
        <f t="shared" si="70"/>
        <v>30</v>
      </c>
      <c r="M38" s="58">
        <f t="shared" si="71"/>
        <v>25</v>
      </c>
      <c r="N38" s="58">
        <f t="shared" si="72"/>
        <v>20</v>
      </c>
      <c r="O38" s="396">
        <f t="shared" si="2"/>
        <v>130</v>
      </c>
      <c r="P38" s="396">
        <f t="shared" si="3"/>
        <v>80</v>
      </c>
      <c r="Q38" s="396">
        <f t="shared" si="23"/>
        <v>60</v>
      </c>
      <c r="R38" s="396">
        <f t="shared" si="4"/>
        <v>40</v>
      </c>
      <c r="S38" s="18">
        <f>'ĐẤT PNN'!W38</f>
        <v>1</v>
      </c>
      <c r="T38" s="369">
        <f t="shared" si="73"/>
        <v>35</v>
      </c>
      <c r="U38" s="369">
        <f t="shared" si="74"/>
        <v>30</v>
      </c>
      <c r="V38" s="369">
        <f t="shared" si="75"/>
        <v>25</v>
      </c>
      <c r="W38" s="369">
        <f t="shared" si="76"/>
        <v>20</v>
      </c>
      <c r="X38" s="396">
        <f t="shared" si="6"/>
        <v>120</v>
      </c>
      <c r="Y38" s="396">
        <f t="shared" si="7"/>
        <v>80</v>
      </c>
      <c r="Z38" s="396">
        <f t="shared" si="24"/>
        <v>60</v>
      </c>
      <c r="AA38" s="396">
        <f t="shared" si="8"/>
        <v>40</v>
      </c>
      <c r="AB38" s="399">
        <f>'ĐẤT PNN'!K38-'ĐẤT NN'!H38</f>
        <v>20</v>
      </c>
    </row>
    <row r="39" spans="1:28" hidden="1" x14ac:dyDescent="0.25">
      <c r="X39" s="396"/>
      <c r="Y39" s="396"/>
      <c r="Z39" s="396"/>
      <c r="AA39" s="396"/>
    </row>
  </sheetData>
  <autoFilter ref="A3:AC39" xr:uid="{322743B0-3787-407F-BD51-422107DAF1CD}">
    <filterColumn colId="13">
      <filters>
        <filter val="20"/>
      </filters>
    </filterColumn>
  </autoFilter>
  <mergeCells count="35">
    <mergeCell ref="I2:I3"/>
    <mergeCell ref="J2:J3"/>
    <mergeCell ref="C15:E15"/>
    <mergeCell ref="C16:E16"/>
    <mergeCell ref="F2:F3"/>
    <mergeCell ref="G2:G3"/>
    <mergeCell ref="H2:H3"/>
    <mergeCell ref="C9:E9"/>
    <mergeCell ref="C10:E10"/>
    <mergeCell ref="C12:E12"/>
    <mergeCell ref="C13:E13"/>
    <mergeCell ref="C14:E14"/>
    <mergeCell ref="C36:E36"/>
    <mergeCell ref="C37:E37"/>
    <mergeCell ref="C38:E38"/>
    <mergeCell ref="C26:E26"/>
    <mergeCell ref="C27:E27"/>
    <mergeCell ref="C28:E28"/>
    <mergeCell ref="C29:E29"/>
    <mergeCell ref="C30:E30"/>
    <mergeCell ref="C31:E31"/>
    <mergeCell ref="C33:E33"/>
    <mergeCell ref="C34:E34"/>
    <mergeCell ref="C35:E35"/>
    <mergeCell ref="C24:E24"/>
    <mergeCell ref="C17:E17"/>
    <mergeCell ref="C5:E5"/>
    <mergeCell ref="C6:E6"/>
    <mergeCell ref="C7:E7"/>
    <mergeCell ref="C8:E8"/>
    <mergeCell ref="C19:E19"/>
    <mergeCell ref="C20:E20"/>
    <mergeCell ref="C21:E21"/>
    <mergeCell ref="C22:E22"/>
    <mergeCell ref="C23:E23"/>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ODT</vt:lpstr>
      <vt:lpstr>ONT</vt:lpstr>
      <vt:lpstr>Đầu vào (2)</vt:lpstr>
      <vt:lpstr>ĐẤT PNN</vt:lpstr>
      <vt:lpstr>ĐẤT NN</vt:lpstr>
      <vt:lpstr>'ĐẤT NN'!Print_Area</vt:lpstr>
      <vt:lpstr>'ĐẤT PNN'!Print_Area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2025-10-22T09:44:31Z</cp:lastPrinted>
  <dcterms:created xsi:type="dcterms:W3CDTF">2025-08-18T04:18:15Z</dcterms:created>
  <dcterms:modified xsi:type="dcterms:W3CDTF">2025-11-26T09:11:07Z</dcterms:modified>
</cp:coreProperties>
</file>